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1006" documentId="8_{EBFD8CEA-820F-7B4B-BA43-26AEFA33A1C8}" xr6:coauthVersionLast="47" xr6:coauthVersionMax="47" xr10:uidLastSave="{1C349AEE-91A9-2E43-9C7E-80EC8681DD25}"/>
  <bookViews>
    <workbookView xWindow="0" yWindow="0" windowWidth="38400" windowHeight="21600" activeTab="1" xr2:uid="{E01424CB-00B3-F043-B04B-3053ACD282C1}"/>
  </bookViews>
  <sheets>
    <sheet name="PCB_Bizzo" sheetId="6" r:id="rId1"/>
    <sheet name="insulated wi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9" i="2" l="1"/>
  <c r="C99" i="2"/>
  <c r="W57" i="2"/>
  <c r="C83" i="2"/>
  <c r="C74" i="2" l="1"/>
  <c r="W48" i="2"/>
  <c r="C65" i="2" l="1"/>
  <c r="W39" i="2"/>
  <c r="W30" i="2" l="1"/>
  <c r="C56" i="2"/>
  <c r="C47" i="2"/>
  <c r="W21" i="2"/>
  <c r="W12" i="2" l="1"/>
  <c r="C38" i="2"/>
  <c r="C29" i="2"/>
  <c r="N21" i="2" l="1"/>
  <c r="G89" i="2" s="1"/>
  <c r="N12" i="2"/>
  <c r="G88" i="2" s="1"/>
  <c r="C11" i="2"/>
  <c r="G99" i="2" l="1"/>
  <c r="C20" i="2"/>
  <c r="R13" i="6" l="1"/>
  <c r="R6" i="6"/>
  <c r="R5" i="6"/>
  <c r="Q21" i="6"/>
  <c r="R21" i="6" s="1"/>
  <c r="R7" i="6"/>
  <c r="R8" i="6"/>
  <c r="R9" i="6"/>
  <c r="R10" i="6"/>
  <c r="R11" i="6"/>
  <c r="R12" i="6"/>
  <c r="R14" i="6"/>
  <c r="R15" i="6"/>
  <c r="Q16" i="6"/>
  <c r="R16" i="6" s="1"/>
  <c r="Q17" i="6"/>
  <c r="R17" i="6" s="1"/>
  <c r="Q18" i="6"/>
  <c r="R18" i="6" s="1"/>
  <c r="Q19" i="6"/>
  <c r="R19" i="6" s="1"/>
  <c r="Q20" i="6"/>
  <c r="R20" i="6" s="1"/>
  <c r="Q22" i="6"/>
  <c r="R22" i="6" s="1"/>
  <c r="Q24" i="6"/>
  <c r="R24" i="6" s="1"/>
  <c r="Q25" i="6"/>
  <c r="R25" i="6" s="1"/>
  <c r="Q26" i="6"/>
  <c r="R26" i="6" s="1"/>
  <c r="Q27" i="6"/>
  <c r="R27" i="6" s="1"/>
  <c r="Q28" i="6"/>
  <c r="R28" i="6" s="1"/>
</calcChain>
</file>

<file path=xl/sharedStrings.xml><?xml version="1.0" encoding="utf-8"?>
<sst xmlns="http://schemas.openxmlformats.org/spreadsheetml/2006/main" count="304" uniqueCount="130">
  <si>
    <t>see samples</t>
  </si>
  <si>
    <t>Au</t>
  </si>
  <si>
    <t>Pd</t>
  </si>
  <si>
    <t>Ag</t>
  </si>
  <si>
    <t>Mg</t>
  </si>
  <si>
    <t>Al</t>
  </si>
  <si>
    <t>Fe</t>
  </si>
  <si>
    <t>Ni</t>
  </si>
  <si>
    <t>Cu</t>
  </si>
  <si>
    <t>Zn</t>
  </si>
  <si>
    <t>Silver</t>
  </si>
  <si>
    <t>As</t>
  </si>
  <si>
    <t>Gold</t>
  </si>
  <si>
    <t>Ca</t>
  </si>
  <si>
    <t>Calcium</t>
  </si>
  <si>
    <t>Cd</t>
  </si>
  <si>
    <t>Cadmium</t>
  </si>
  <si>
    <t>Co</t>
  </si>
  <si>
    <t>Cr</t>
  </si>
  <si>
    <t>Chromium</t>
  </si>
  <si>
    <t>In</t>
  </si>
  <si>
    <t>Indium</t>
  </si>
  <si>
    <t>K</t>
  </si>
  <si>
    <t>Potassium</t>
  </si>
  <si>
    <t>Mn</t>
  </si>
  <si>
    <t>Na</t>
  </si>
  <si>
    <t>Sodium</t>
  </si>
  <si>
    <t>Pb</t>
  </si>
  <si>
    <t>Lead</t>
  </si>
  <si>
    <t>Palladium</t>
  </si>
  <si>
    <t>Pt</t>
  </si>
  <si>
    <t>Sb</t>
  </si>
  <si>
    <t>Sn</t>
  </si>
  <si>
    <t>Tin</t>
  </si>
  <si>
    <t>Ti</t>
  </si>
  <si>
    <t>Zinc</t>
  </si>
  <si>
    <t>*Arsenic</t>
  </si>
  <si>
    <t>*Manganese</t>
  </si>
  <si>
    <t>*Copper</t>
  </si>
  <si>
    <t>*Nickel</t>
  </si>
  <si>
    <t>.Aluminum</t>
  </si>
  <si>
    <t>.Antimony</t>
  </si>
  <si>
    <t>.Cobalt</t>
  </si>
  <si>
    <t>.Magnesium</t>
  </si>
  <si>
    <t>.Platinum</t>
  </si>
  <si>
    <t>.Titanium</t>
  </si>
  <si>
    <t>Metal_content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</si>
  <si>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</si>
  <si>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</si>
  <si>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</si>
  <si>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</si>
  <si>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</si>
  <si>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</si>
  <si>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</si>
  <si>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</si>
  <si>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</si>
  <si>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</si>
  <si>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</si>
  <si>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</si>
  <si>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</si>
  <si>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Cu(%)</t>
  </si>
  <si>
    <t>Al(%)</t>
  </si>
  <si>
    <t>Pb(%)</t>
  </si>
  <si>
    <t>Zn(%)</t>
  </si>
  <si>
    <t>Ni(%)</t>
  </si>
  <si>
    <t>Fe(%)</t>
  </si>
  <si>
    <t>Sn(%)</t>
  </si>
  <si>
    <t>Sb(%)</t>
  </si>
  <si>
    <t>Cr(%)</t>
  </si>
  <si>
    <t>Na(%)</t>
  </si>
  <si>
    <t>Ca(%)</t>
  </si>
  <si>
    <t>Ag(ppm)</t>
  </si>
  <si>
    <t>Au(ppm)</t>
  </si>
  <si>
    <t>-</t>
  </si>
  <si>
    <t>Pt(ppm)</t>
  </si>
  <si>
    <t>Cd(ppm)</t>
  </si>
  <si>
    <t>K(ppm)</t>
  </si>
  <si>
    <t>In(ppm)</t>
  </si>
  <si>
    <t>Mn(ppm)</t>
  </si>
  <si>
    <t>Se(ppm)</t>
  </si>
  <si>
    <t>As(ppm)</t>
  </si>
  <si>
    <t>Mg(ppm)</t>
  </si>
  <si>
    <t>Pd(ppm)</t>
  </si>
  <si>
    <t>Co(ppm)</t>
  </si>
  <si>
    <t>Ti(ppm)</t>
  </si>
  <si>
    <t>Bizzo et al</t>
  </si>
  <si>
    <t>mean(%)</t>
  </si>
  <si>
    <t>other</t>
  </si>
  <si>
    <t>Iron</t>
  </si>
  <si>
    <t>%</t>
  </si>
  <si>
    <t>CRM+SRM</t>
  </si>
  <si>
    <t xml:space="preserve">S3 </t>
  </si>
  <si>
    <t>Cable diameter:</t>
  </si>
  <si>
    <t>mm</t>
  </si>
  <si>
    <t>g/cm</t>
  </si>
  <si>
    <t>weight</t>
  </si>
  <si>
    <t>conductant mass estimate</t>
  </si>
  <si>
    <t>length</t>
  </si>
  <si>
    <t>all internal cables comined</t>
  </si>
  <si>
    <t>calculated by multiplying length by density</t>
  </si>
  <si>
    <t>conductor density</t>
  </si>
  <si>
    <t>calcualted by stripping 15cm sample, and weighing the conductor inside.</t>
  </si>
  <si>
    <t>S2</t>
  </si>
  <si>
    <t>cm</t>
  </si>
  <si>
    <t>g /</t>
  </si>
  <si>
    <t>H1</t>
  </si>
  <si>
    <t>H2</t>
  </si>
  <si>
    <t>H3</t>
  </si>
  <si>
    <t>mass% conductor</t>
  </si>
  <si>
    <t>(double wire of 131 cm)</t>
  </si>
  <si>
    <t>calculated by sample: 0.1g / 6cm</t>
  </si>
  <si>
    <t>Internal wires</t>
  </si>
  <si>
    <t>dia</t>
  </si>
  <si>
    <t>mean:</t>
  </si>
  <si>
    <t>Mean: internal wires</t>
  </si>
  <si>
    <t>S3</t>
  </si>
  <si>
    <t>table_3_from doi.org/10.3390/ma7064555   |    https://www.mdpi.com/1996-1944/7/6/4555</t>
  </si>
  <si>
    <t>REMOVED because neither a metal nor a CRM</t>
  </si>
  <si>
    <t>External headphone wires (to be handled by the user)</t>
  </si>
  <si>
    <t>B1</t>
  </si>
  <si>
    <t>External headphone wires</t>
  </si>
  <si>
    <t>Mains cables</t>
  </si>
  <si>
    <t>B2</t>
  </si>
  <si>
    <t>B3</t>
  </si>
  <si>
    <t>External mains cables</t>
  </si>
  <si>
    <t>F1</t>
  </si>
  <si>
    <t>F2</t>
  </si>
  <si>
    <t>F3</t>
  </si>
  <si>
    <t>Mean: headphone wires</t>
  </si>
  <si>
    <t>Mean: mains cables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</si>
</sst>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%"/>
    <numFmt numFmtId="166" formatCode="0.000000000"/>
  </numFmts>
  <fonts count="5" x14ac:knownFonts="1">
    <font>
      <sz val="12"/>
      <color theme="1"/>
      <name val="Aptos Narrow"/>
      <family val="2"/>
      <scheme val="minor"/>
    </font>
    <font>
      <sz val="12"/>
      <color theme="1"/>
      <name val="Helvetica"/>
      <family val="2"/>
    </font>
    <font>
      <b/>
      <sz val="12"/>
      <color theme="1"/>
      <name val="Aptos Narrow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7" xfId="0" applyBorder="1"/>
    <xf numFmtId="165" fontId="0" fillId="0" borderId="0" xfId="0" applyNumberFormat="1"/>
    <xf numFmtId="9" fontId="0" fillId="0" borderId="0" xfId="0" applyNumberFormat="1"/>
    <xf numFmtId="10" fontId="0" fillId="0" borderId="0" xfId="0" applyNumberFormat="1"/>
    <xf numFmtId="0" fontId="0" fillId="0" borderId="2" xfId="0" applyBorder="1"/>
    <xf numFmtId="0" fontId="0" fillId="0" borderId="1" xfId="0" applyBorder="1"/>
    <xf numFmtId="0" fontId="0" fillId="0" borderId="5" xfId="0" applyBorder="1"/>
    <xf numFmtId="0" fontId="2" fillId="0" borderId="0" xfId="0" applyFont="1"/>
    <xf numFmtId="10" fontId="0" fillId="0" borderId="0" xfId="1" applyNumberFormat="1" applyFont="1" applyBorder="1"/>
    <xf numFmtId="165" fontId="0" fillId="0" borderId="0" xfId="1" applyNumberFormat="1" applyFont="1" applyBorder="1"/>
    <xf numFmtId="0" fontId="0" fillId="0" borderId="6" xfId="0" applyBorder="1"/>
    <xf numFmtId="0" fontId="0" fillId="0" borderId="8" xfId="0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2" borderId="3" xfId="0" applyFill="1" applyBorder="1"/>
    <xf numFmtId="0" fontId="0" fillId="2" borderId="4" xfId="0" applyFill="1" applyBorder="1"/>
    <xf numFmtId="0" fontId="0" fillId="2" borderId="1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0" borderId="7" xfId="0" applyFont="1" applyBorder="1"/>
    <xf numFmtId="2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9" fontId="0" fillId="0" borderId="0" xfId="1" applyFont="1"/>
    <xf numFmtId="0" fontId="2" fillId="0" borderId="2" xfId="0" applyFont="1" applyBorder="1" applyAlignment="1">
      <alignment horizontal="center"/>
    </xf>
    <xf numFmtId="0" fontId="2" fillId="0" borderId="0" xfId="0" applyFont="1" applyBorder="1"/>
    <xf numFmtId="0" fontId="0" fillId="0" borderId="0" xfId="0" applyFill="1" applyBorder="1"/>
    <xf numFmtId="9" fontId="0" fillId="0" borderId="0" xfId="1" applyFont="1" applyBorder="1"/>
    <xf numFmtId="9" fontId="2" fillId="0" borderId="0" xfId="1" applyFont="1" applyFill="1" applyBorder="1"/>
    <xf numFmtId="165" fontId="0" fillId="0" borderId="0" xfId="1" applyNumberFormat="1" applyFont="1" applyFill="1" applyBorder="1"/>
    <xf numFmtId="0" fontId="2" fillId="0" borderId="0" xfId="0" applyFont="1" applyAlignment="1"/>
    <xf numFmtId="0" fontId="2" fillId="0" borderId="0" xfId="0" applyFont="1" applyFill="1" applyBorder="1"/>
    <xf numFmtId="166" fontId="0" fillId="0" borderId="0" xfId="0" applyNumberFormat="1" applyBorder="1"/>
    <xf numFmtId="0" fontId="4" fillId="0" borderId="0" xfId="0" applyFont="1" applyBorder="1"/>
    <xf numFmtId="9" fontId="0" fillId="0" borderId="7" xfId="1" applyFont="1" applyBorder="1"/>
    <xf numFmtId="0" fontId="0" fillId="0" borderId="0" xfId="0" applyNumberFormat="1"/>
    <xf numFmtId="10" fontId="1" fillId="0" borderId="0" xfId="0" applyNumberFormat="1" applyFont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7CA44"/>
      <color rgb="FF9BBB59"/>
      <color rgb="FFB1D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'insulated wire'!$A$86:$C$86</c:f>
              <c:strCache>
                <c:ptCount val="1"/>
                <c:pt idx="0">
                  <c:v>Internal wires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7CA44"/>
              </a:solidFill>
              <a:ln w="6350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CC30280-251A-7442-AD32-DD62EC9D570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449-9E4C-B000-F9DA20D2949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73A96C2-719E-644F-B8D9-9E9CC94F888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449-9E4C-B000-F9DA20D2949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BAD869D-576B-5B41-AD94-A37D38F4994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449-9E4C-B000-F9DA20D2949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57A25E0-F7C2-9E49-B966-02599C45EA8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546-9549-A062-00C8F49F6A2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7D1B1E8-1894-5841-A4FD-E7DD9077570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546-9549-A062-00C8F49F6A2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1B47088-539D-4542-B6FE-F04467AED5A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546-9549-A062-00C8F49F6A2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1B951C3-6C4A-E247-8582-476D2B99F5D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546-9549-A062-00C8F49F6A2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7205478-2EE2-F74A-B0A2-6CF32A324E1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546-9549-A062-00C8F49F6A2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D16355F-55A8-2B4E-9E95-615D031DB02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546-9549-A062-00C8F49F6A2D}"/>
                </c:ext>
              </c:extLst>
            </c:dLbl>
            <c:spPr>
              <a:noFill/>
              <a:ln w="6350">
                <a:noFill/>
                <a:bevel/>
              </a:ln>
              <a:effectLst/>
            </c:spPr>
            <c:txPr>
              <a:bodyPr rot="0" spcFirstLastPara="1" vertOverflow="ellipsis" vert="horz" wrap="square" anchor="ctr" anchorCtr="0"/>
              <a:lstStyle/>
              <a:p>
                <a:pPr algn="ctr">
                  <a:defRPr sz="550" b="0" i="0" u="none" strike="noStrike" kern="1200" baseline="0">
                    <a:solidFill>
                      <a:schemeClr val="tx1"/>
                    </a:solidFill>
                    <a:latin typeface="Open Sans Light" pitchFamily="2" charset="0"/>
                    <a:ea typeface="Open Sans Light" pitchFamily="2" charset="0"/>
                    <a:cs typeface="Open Sans Light" pitchFamily="2" charset="0"/>
                  </a:defRPr>
                </a:pPr>
                <a:endParaRPr lang="en-NL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'insulated wire'!$B$88:$B$96</c:f>
              <c:numCache>
                <c:formatCode>General</c:formatCode>
                <c:ptCount val="9"/>
                <c:pt idx="0">
                  <c:v>0.81</c:v>
                </c:pt>
                <c:pt idx="1">
                  <c:v>1.48</c:v>
                </c:pt>
                <c:pt idx="2">
                  <c:v>1.19</c:v>
                </c:pt>
                <c:pt idx="3">
                  <c:v>2.2999999999999998</c:v>
                </c:pt>
                <c:pt idx="4">
                  <c:v>2.2599999999999998</c:v>
                </c:pt>
                <c:pt idx="5">
                  <c:v>1.53</c:v>
                </c:pt>
                <c:pt idx="6">
                  <c:v>1.9</c:v>
                </c:pt>
                <c:pt idx="7">
                  <c:v>2.0099999999999998</c:v>
                </c:pt>
                <c:pt idx="8">
                  <c:v>1.25</c:v>
                </c:pt>
              </c:numCache>
            </c:numRef>
          </c:xVal>
          <c:yVal>
            <c:numRef>
              <c:f>'insulated wire'!$C$88:$C$96</c:f>
              <c:numCache>
                <c:formatCode>0%</c:formatCode>
                <c:ptCount val="9"/>
                <c:pt idx="0" formatCode="0.0%">
                  <c:v>0.4</c:v>
                </c:pt>
                <c:pt idx="1">
                  <c:v>0.38461538461538458</c:v>
                </c:pt>
                <c:pt idx="2">
                  <c:v>0.45891089108910899</c:v>
                </c:pt>
                <c:pt idx="3">
                  <c:v>8.2463600051539757E-2</c:v>
                </c:pt>
                <c:pt idx="4">
                  <c:v>0.26470588235294112</c:v>
                </c:pt>
                <c:pt idx="5">
                  <c:v>0.51190476190476186</c:v>
                </c:pt>
                <c:pt idx="6">
                  <c:v>0.11962890624999999</c:v>
                </c:pt>
                <c:pt idx="7">
                  <c:v>0.57999999999999996</c:v>
                </c:pt>
                <c:pt idx="8">
                  <c:v>0.36585365853658536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'insulated wire'!$A$88:$A$96</c15:f>
                <c15:dlblRangeCache>
                  <c:ptCount val="9"/>
                  <c:pt idx="0">
                    <c:v>H3</c:v>
                  </c:pt>
                  <c:pt idx="1">
                    <c:v>S2</c:v>
                  </c:pt>
                  <c:pt idx="2">
                    <c:v>S3</c:v>
                  </c:pt>
                  <c:pt idx="3">
                    <c:v>B1</c:v>
                  </c:pt>
                  <c:pt idx="4">
                    <c:v>B2</c:v>
                  </c:pt>
                  <c:pt idx="5">
                    <c:v>B3</c:v>
                  </c:pt>
                  <c:pt idx="6">
                    <c:v>F1</c:v>
                  </c:pt>
                  <c:pt idx="7">
                    <c:v>F2</c:v>
                  </c:pt>
                  <c:pt idx="8">
                    <c:v>F3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1449-9E4C-B000-F9DA20D29497}"/>
            </c:ext>
          </c:extLst>
        </c:ser>
        <c:ser>
          <c:idx val="1"/>
          <c:order val="1"/>
          <c:tx>
            <c:strRef>
              <c:f>'insulated wire'!$F$86:$G$86</c:f>
              <c:strCache>
                <c:ptCount val="1"/>
                <c:pt idx="0">
                  <c:v>External headphone wires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rgbClr val="B1D0FF"/>
              </a:solidFill>
              <a:ln w="6350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A999851-9DEC-C64D-84FF-ADE31C0F80D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449-9E4C-B000-F9DA20D2949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E4DF8E6-8B50-3047-9B5F-DEF3823BA61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1449-9E4C-B000-F9DA20D294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550" b="0" i="0" u="none" strike="noStrike" kern="1200" baseline="0">
                    <a:solidFill>
                      <a:schemeClr val="tx1"/>
                    </a:solidFill>
                    <a:latin typeface="Open Sans Light" pitchFamily="2" charset="0"/>
                    <a:ea typeface="Open Sans Light" pitchFamily="2" charset="0"/>
                    <a:cs typeface="Open Sans Light" pitchFamily="2" charset="0"/>
                  </a:defRPr>
                </a:pPr>
                <a:endParaRPr lang="en-NL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'insulated wire'!$F$88:$F$89</c:f>
              <c:numCache>
                <c:formatCode>General</c:formatCode>
                <c:ptCount val="2"/>
                <c:pt idx="0">
                  <c:v>1.78</c:v>
                </c:pt>
                <c:pt idx="1">
                  <c:v>3</c:v>
                </c:pt>
              </c:numCache>
            </c:numRef>
          </c:xVal>
          <c:yVal>
            <c:numRef>
              <c:f>'insulated wire'!$G$88:$G$89</c:f>
              <c:numCache>
                <c:formatCode>0.00%</c:formatCode>
                <c:ptCount val="2"/>
                <c:pt idx="0">
                  <c:v>6.9197755034664896E-2</c:v>
                </c:pt>
                <c:pt idx="1">
                  <c:v>7.5761191994271879E-2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'insulated wire'!$E$88:$E$89</c15:f>
                <c15:dlblRangeCache>
                  <c:ptCount val="2"/>
                  <c:pt idx="0">
                    <c:v>H1</c:v>
                  </c:pt>
                  <c:pt idx="1">
                    <c:v>H2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1449-9E4C-B000-F9DA20D29497}"/>
            </c:ext>
          </c:extLst>
        </c:ser>
        <c:ser>
          <c:idx val="2"/>
          <c:order val="2"/>
          <c:tx>
            <c:strRef>
              <c:f>'insulated wire'!$J$86</c:f>
              <c:strCache>
                <c:ptCount val="1"/>
                <c:pt idx="0">
                  <c:v>External mains cables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rgbClr val="9BBB59"/>
              </a:solidFill>
              <a:ln w="6350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52BA551-FB77-F14E-812F-1F834E77CA3C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546-9549-A062-00C8F49F6A2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9D687FB-1BF8-7E4C-984C-CA4C3211F50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546-9549-A062-00C8F49F6A2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D6952A2-E675-6641-BC4F-5EFB5F64D42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9546-9549-A062-00C8F49F6A2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674BB87-6ADD-9D4B-8EA6-74EC74DDA18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9546-9549-A062-00C8F49F6A2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7EDD933-8467-9D4B-BFC4-2BE92A2343C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9546-9549-A062-00C8F49F6A2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C1E4925-2930-064B-BFBE-C19A0F96A7ED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9546-9549-A062-00C8F49F6A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550" b="0" i="0" u="none" strike="noStrike" kern="1200" baseline="0">
                    <a:solidFill>
                      <a:schemeClr val="tx1"/>
                    </a:solidFill>
                    <a:latin typeface="Open Sans Light" pitchFamily="2" charset="0"/>
                    <a:ea typeface="Open Sans Light" pitchFamily="2" charset="0"/>
                    <a:cs typeface="Open Sans Light" pitchFamily="2" charset="0"/>
                  </a:defRPr>
                </a:pPr>
                <a:endParaRPr lang="en-NL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'insulated wire'!$J$88:$J$93</c:f>
              <c:numCache>
                <c:formatCode>General</c:formatCode>
                <c:ptCount val="6"/>
                <c:pt idx="0">
                  <c:v>3.3</c:v>
                </c:pt>
                <c:pt idx="1">
                  <c:v>3.3</c:v>
                </c:pt>
                <c:pt idx="2">
                  <c:v>3.2</c:v>
                </c:pt>
                <c:pt idx="3">
                  <c:v>5.92</c:v>
                </c:pt>
                <c:pt idx="4">
                  <c:v>5.38</c:v>
                </c:pt>
                <c:pt idx="5">
                  <c:v>5.3</c:v>
                </c:pt>
              </c:numCache>
            </c:numRef>
          </c:xVal>
          <c:yVal>
            <c:numRef>
              <c:f>'insulated wire'!$K$88:$K$93</c:f>
              <c:numCache>
                <c:formatCode>0.00%</c:formatCode>
                <c:ptCount val="6"/>
                <c:pt idx="0">
                  <c:v>0.16004597701149423</c:v>
                </c:pt>
                <c:pt idx="1">
                  <c:v>0.19536977491961413</c:v>
                </c:pt>
                <c:pt idx="2" formatCode="0%">
                  <c:v>0.16797748323219419</c:v>
                </c:pt>
                <c:pt idx="3" formatCode="0%">
                  <c:v>0.11677800616649536</c:v>
                </c:pt>
                <c:pt idx="4" formatCode="0%">
                  <c:v>0.12664853840924542</c:v>
                </c:pt>
                <c:pt idx="5" formatCode="0%">
                  <c:v>0.1200268216361198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'insulated wire'!$I$88:$I$93</c15:f>
                <c15:dlblRangeCache>
                  <c:ptCount val="6"/>
                  <c:pt idx="0">
                    <c:v>B1</c:v>
                  </c:pt>
                  <c:pt idx="1">
                    <c:v>B2</c:v>
                  </c:pt>
                  <c:pt idx="2">
                    <c:v>B3</c:v>
                  </c:pt>
                  <c:pt idx="3">
                    <c:v>F1</c:v>
                  </c:pt>
                  <c:pt idx="4">
                    <c:v>F2</c:v>
                  </c:pt>
                  <c:pt idx="5">
                    <c:v>F3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9546-9549-A062-00C8F49F6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32831"/>
        <c:axId val="399314431"/>
      </c:scatterChart>
      <c:valAx>
        <c:axId val="403632831"/>
        <c:scaling>
          <c:orientation val="minMax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Open Sans Light" pitchFamily="2" charset="0"/>
                    <a:ea typeface="Open Sans Light" pitchFamily="2" charset="0"/>
                    <a:cs typeface="Open Sans Light" pitchFamily="2" charset="0"/>
                  </a:defRPr>
                </a:pPr>
                <a:r>
                  <a:rPr lang="en-GB"/>
                  <a:t>wire diameter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Open Sans Light" pitchFamily="2" charset="0"/>
                  <a:ea typeface="Open Sans Light" pitchFamily="2" charset="0"/>
                  <a:cs typeface="Open Sans Light" pitchFamily="2" charset="0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Open Sans Light" pitchFamily="2" charset="0"/>
                <a:ea typeface="Open Sans Light" pitchFamily="2" charset="0"/>
                <a:cs typeface="Open Sans Light" pitchFamily="2" charset="0"/>
              </a:defRPr>
            </a:pPr>
            <a:endParaRPr lang="en-NL"/>
          </a:p>
        </c:txPr>
        <c:crossAx val="399314431"/>
        <c:crosses val="autoZero"/>
        <c:crossBetween val="midCat"/>
      </c:valAx>
      <c:valAx>
        <c:axId val="399314431"/>
        <c:scaling>
          <c:orientation val="minMax"/>
          <c:max val="0.60000000000000009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Open Sans Light" pitchFamily="2" charset="0"/>
                    <a:ea typeface="Open Sans Light" pitchFamily="2" charset="0"/>
                    <a:cs typeface="Open Sans Light" pitchFamily="2" charset="0"/>
                  </a:defRPr>
                </a:pPr>
                <a:r>
                  <a:rPr lang="en-GB"/>
                  <a:t>mass% conductant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Open Sans Light" pitchFamily="2" charset="0"/>
                  <a:ea typeface="Open Sans Light" pitchFamily="2" charset="0"/>
                  <a:cs typeface="Open Sans Light" pitchFamily="2" charset="0"/>
                </a:defRPr>
              </a:pPr>
              <a:endParaRPr lang="en-NL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Open Sans Light" pitchFamily="2" charset="0"/>
                <a:ea typeface="Open Sans Light" pitchFamily="2" charset="0"/>
                <a:cs typeface="Open Sans Light" pitchFamily="2" charset="0"/>
              </a:defRPr>
            </a:pPr>
            <a:endParaRPr lang="en-NL"/>
          </a:p>
        </c:txPr>
        <c:crossAx val="4036328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0973907549489997"/>
          <c:y val="1.4012253333387683E-3"/>
          <c:w val="0.84843985382414211"/>
          <c:h val="0.125584438348123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/>
              </a:solidFill>
              <a:latin typeface="Open Sans Light" pitchFamily="2" charset="0"/>
              <a:ea typeface="Open Sans Light" pitchFamily="2" charset="0"/>
              <a:cs typeface="Open Sans Light" pitchFamily="2" charset="0"/>
            </a:defRPr>
          </a:pPr>
          <a:endParaRPr lang="en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 i="0">
          <a:solidFill>
            <a:schemeClr val="tx1"/>
          </a:solidFill>
          <a:latin typeface="Open Sans Light" pitchFamily="2" charset="0"/>
          <a:ea typeface="Open Sans Light" pitchFamily="2" charset="0"/>
          <a:cs typeface="Open Sans Light" pitchFamily="2" charset="0"/>
        </a:defRPr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41851</xdr:colOff>
      <xdr:row>73</xdr:row>
      <xdr:rowOff>60036</xdr:rowOff>
    </xdr:from>
    <xdr:to>
      <xdr:col>18</xdr:col>
      <xdr:colOff>569310</xdr:colOff>
      <xdr:row>92</xdr:row>
      <xdr:rowOff>32845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A40213-357E-378F-C346-C66893D624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E79B6-29A5-4140-ADA6-37B6C6342577}">
  <dimension ref="B2:R45"/>
  <sheetViews>
    <sheetView zoomScale="110" zoomScaleNormal="110" workbookViewId="0">
      <selection activeCell="U15" sqref="U15"/>
    </sheetView>
  </sheetViews>
  <sheetFormatPr baseColWidth="10" defaultRowHeight="16" x14ac:dyDescent="0.2"/>
  <cols>
    <col min="2" max="2" width="12.83203125" customWidth="1"/>
  </cols>
  <sheetData>
    <row r="2" spans="2:18" x14ac:dyDescent="0.2">
      <c r="B2" s="45" t="s">
        <v>116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18" x14ac:dyDescent="0.2">
      <c r="B3" s="1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9"/>
    </row>
    <row r="4" spans="2:18" x14ac:dyDescent="0.2">
      <c r="B4" s="3" t="s">
        <v>46</v>
      </c>
      <c r="C4" s="48" t="s">
        <v>47</v>
      </c>
      <c r="D4" s="48" t="s">
        <v>48</v>
      </c>
      <c r="E4" s="48" t="s">
        <v>49</v>
      </c>
      <c r="F4" s="48" t="s">
        <v>50</v>
      </c>
      <c r="G4" s="48" t="s">
        <v>51</v>
      </c>
      <c r="H4" s="48" t="s">
        <v>52</v>
      </c>
      <c r="I4" s="48" t="s">
        <v>53</v>
      </c>
      <c r="J4" s="48" t="s">
        <v>54</v>
      </c>
      <c r="K4" s="48" t="s">
        <v>55</v>
      </c>
      <c r="L4" s="48" t="s">
        <v>56</v>
      </c>
      <c r="M4" s="48" t="s">
        <v>57</v>
      </c>
      <c r="N4" s="48" t="s">
        <v>58</v>
      </c>
      <c r="O4" s="48" t="s">
        <v>59</v>
      </c>
      <c r="P4" s="49" t="s">
        <v>85</v>
      </c>
      <c r="R4" s="10" t="s">
        <v>86</v>
      </c>
    </row>
    <row r="5" spans="2:18" x14ac:dyDescent="0.2">
      <c r="B5" s="2" t="s">
        <v>60</v>
      </c>
      <c r="C5" s="5">
        <v>19</v>
      </c>
      <c r="D5" s="5">
        <v>20</v>
      </c>
      <c r="E5" s="5">
        <v>22</v>
      </c>
      <c r="F5" s="5">
        <v>12.5</v>
      </c>
      <c r="G5" s="5">
        <v>26.8</v>
      </c>
      <c r="H5" s="5">
        <v>15.6</v>
      </c>
      <c r="I5" s="5">
        <v>19.66</v>
      </c>
      <c r="J5" s="5">
        <v>28.7</v>
      </c>
      <c r="K5" s="5">
        <v>27.6</v>
      </c>
      <c r="L5" s="5">
        <v>14.6</v>
      </c>
      <c r="M5" s="5">
        <v>12.58</v>
      </c>
      <c r="N5" s="5">
        <v>19.190000000000001</v>
      </c>
      <c r="O5" s="5">
        <v>28</v>
      </c>
      <c r="P5" s="6">
        <v>14.2</v>
      </c>
      <c r="R5" s="11">
        <f t="shared" ref="R5:R15" si="0">AVERAGE(C5:P5)</f>
        <v>20.030714285714286</v>
      </c>
    </row>
    <row r="6" spans="2:18" x14ac:dyDescent="0.2">
      <c r="B6" s="3" t="s">
        <v>61</v>
      </c>
      <c r="C6" s="50">
        <v>4.0999999999999996</v>
      </c>
      <c r="D6" s="50">
        <v>2</v>
      </c>
      <c r="E6" s="50"/>
      <c r="F6" s="50">
        <v>2.04</v>
      </c>
      <c r="G6" s="50">
        <v>4.7</v>
      </c>
      <c r="H6" s="50"/>
      <c r="I6" s="50">
        <v>2.88</v>
      </c>
      <c r="J6" s="50">
        <v>1.7</v>
      </c>
      <c r="K6" s="50"/>
      <c r="L6" s="50"/>
      <c r="M6" s="50">
        <v>2.38</v>
      </c>
      <c r="N6" s="50">
        <v>7.06</v>
      </c>
      <c r="O6" s="50">
        <v>2.6</v>
      </c>
      <c r="P6" s="7"/>
      <c r="R6" s="11">
        <f t="shared" si="0"/>
        <v>3.273333333333333</v>
      </c>
    </row>
    <row r="7" spans="2:18" x14ac:dyDescent="0.2">
      <c r="B7" s="3" t="s">
        <v>62</v>
      </c>
      <c r="C7" s="50">
        <v>1.9</v>
      </c>
      <c r="D7" s="50">
        <v>2</v>
      </c>
      <c r="E7" s="50">
        <v>1.55</v>
      </c>
      <c r="F7" s="50">
        <v>2.7</v>
      </c>
      <c r="G7" s="50"/>
      <c r="H7" s="50">
        <v>1.35</v>
      </c>
      <c r="I7" s="50">
        <v>3.93</v>
      </c>
      <c r="J7" s="50">
        <v>1.3</v>
      </c>
      <c r="K7" s="50"/>
      <c r="L7" s="50">
        <v>2.96</v>
      </c>
      <c r="M7" s="50">
        <v>2.44</v>
      </c>
      <c r="N7" s="50">
        <v>1.01</v>
      </c>
      <c r="O7" s="50"/>
      <c r="P7" s="7">
        <v>2.5</v>
      </c>
      <c r="R7" s="11">
        <f t="shared" si="0"/>
        <v>2.1490909090909094</v>
      </c>
    </row>
    <row r="8" spans="2:18" x14ac:dyDescent="0.2">
      <c r="B8" s="3" t="s">
        <v>63</v>
      </c>
      <c r="C8" s="50">
        <v>0.8</v>
      </c>
      <c r="D8" s="50">
        <v>1</v>
      </c>
      <c r="E8" s="50"/>
      <c r="F8" s="50">
        <v>0.08</v>
      </c>
      <c r="G8" s="50">
        <v>1.5</v>
      </c>
      <c r="H8" s="50">
        <v>0.16</v>
      </c>
      <c r="I8" s="50">
        <v>2.1</v>
      </c>
      <c r="J8" s="50"/>
      <c r="K8" s="50">
        <v>2.7</v>
      </c>
      <c r="L8" s="50"/>
      <c r="M8" s="50"/>
      <c r="N8" s="50">
        <v>0.73</v>
      </c>
      <c r="O8" s="50"/>
      <c r="P8" s="7">
        <v>0.18</v>
      </c>
      <c r="R8" s="11">
        <f t="shared" si="0"/>
        <v>1.0277777777777777</v>
      </c>
    </row>
    <row r="9" spans="2:18" x14ac:dyDescent="0.2">
      <c r="B9" s="3" t="s">
        <v>64</v>
      </c>
      <c r="C9" s="50">
        <v>0.8</v>
      </c>
      <c r="D9" s="50">
        <v>2</v>
      </c>
      <c r="E9" s="50">
        <v>0.32</v>
      </c>
      <c r="F9" s="50">
        <v>0.7</v>
      </c>
      <c r="G9" s="50">
        <v>0.47</v>
      </c>
      <c r="H9" s="50">
        <v>0.28000000000000003</v>
      </c>
      <c r="I9" s="50">
        <v>0.38</v>
      </c>
      <c r="J9" s="50"/>
      <c r="K9" s="50">
        <v>0.3</v>
      </c>
      <c r="L9" s="50">
        <v>1.65</v>
      </c>
      <c r="M9" s="50">
        <v>0.39</v>
      </c>
      <c r="N9" s="50">
        <v>5.35</v>
      </c>
      <c r="O9" s="50">
        <v>0.26</v>
      </c>
      <c r="P9" s="7">
        <v>0.41</v>
      </c>
      <c r="R9" s="11">
        <f t="shared" si="0"/>
        <v>1.0238461538461536</v>
      </c>
    </row>
    <row r="10" spans="2:18" x14ac:dyDescent="0.2">
      <c r="B10" s="3" t="s">
        <v>65</v>
      </c>
      <c r="C10" s="50">
        <v>3.6</v>
      </c>
      <c r="D10" s="50">
        <v>8</v>
      </c>
      <c r="E10" s="50">
        <v>3.6</v>
      </c>
      <c r="F10" s="50">
        <v>0.6</v>
      </c>
      <c r="G10" s="50">
        <v>5.3</v>
      </c>
      <c r="H10" s="50">
        <v>1.4</v>
      </c>
      <c r="I10" s="50">
        <v>11.47</v>
      </c>
      <c r="J10" s="50">
        <v>0.6</v>
      </c>
      <c r="K10" s="50">
        <v>2.9</v>
      </c>
      <c r="L10" s="50">
        <v>4.79</v>
      </c>
      <c r="M10" s="50">
        <v>3.24</v>
      </c>
      <c r="N10" s="50">
        <v>3.56</v>
      </c>
      <c r="O10" s="50">
        <v>0.08</v>
      </c>
      <c r="P10" s="7">
        <v>3.08</v>
      </c>
      <c r="R10" s="11">
        <f t="shared" si="0"/>
        <v>3.73</v>
      </c>
    </row>
    <row r="11" spans="2:18" x14ac:dyDescent="0.2">
      <c r="B11" s="3" t="s">
        <v>66</v>
      </c>
      <c r="C11" s="50">
        <v>1.1000000000000001</v>
      </c>
      <c r="D11" s="50">
        <v>4</v>
      </c>
      <c r="E11" s="50">
        <v>2.6</v>
      </c>
      <c r="F11" s="50">
        <v>4</v>
      </c>
      <c r="G11" s="50">
        <v>1</v>
      </c>
      <c r="H11" s="50">
        <v>3.24</v>
      </c>
      <c r="I11" s="50">
        <v>3.68</v>
      </c>
      <c r="J11" s="50">
        <v>3.8</v>
      </c>
      <c r="K11" s="50"/>
      <c r="L11" s="50">
        <v>5.62</v>
      </c>
      <c r="M11" s="50">
        <v>1.41</v>
      </c>
      <c r="N11" s="50">
        <v>2.0299999999999998</v>
      </c>
      <c r="O11" s="50"/>
      <c r="P11" s="7">
        <v>4.79</v>
      </c>
      <c r="R11" s="11">
        <f t="shared" si="0"/>
        <v>3.1058333333333334</v>
      </c>
    </row>
    <row r="12" spans="2:18" x14ac:dyDescent="0.2">
      <c r="B12" s="3" t="s">
        <v>67</v>
      </c>
      <c r="C12" s="50"/>
      <c r="D12" s="50"/>
      <c r="E12" s="50"/>
      <c r="F12" s="50"/>
      <c r="G12" s="50">
        <v>0.06</v>
      </c>
      <c r="H12" s="50"/>
      <c r="I12" s="50"/>
      <c r="J12" s="50"/>
      <c r="K12" s="50"/>
      <c r="L12" s="50"/>
      <c r="M12" s="50"/>
      <c r="N12" s="50"/>
      <c r="O12" s="50"/>
      <c r="P12" s="7">
        <v>0.05</v>
      </c>
      <c r="R12" s="11">
        <f t="shared" si="0"/>
        <v>5.5E-2</v>
      </c>
    </row>
    <row r="13" spans="2:18" x14ac:dyDescent="0.2">
      <c r="B13" s="3" t="s">
        <v>68</v>
      </c>
      <c r="C13" s="50"/>
      <c r="D13" s="50"/>
      <c r="E13" s="50"/>
      <c r="F13" s="50"/>
      <c r="G13" s="50"/>
      <c r="H13" s="50"/>
      <c r="I13" s="50">
        <v>5.0000000000000001E-3</v>
      </c>
      <c r="J13" s="50"/>
      <c r="K13" s="50"/>
      <c r="L13" s="50">
        <v>0.35599999999999998</v>
      </c>
      <c r="M13" s="50"/>
      <c r="N13" s="50"/>
      <c r="O13" s="50"/>
      <c r="P13" s="7"/>
      <c r="R13" s="11">
        <f t="shared" si="0"/>
        <v>0.18049999999999999</v>
      </c>
    </row>
    <row r="14" spans="2:18" x14ac:dyDescent="0.2">
      <c r="B14" s="3" t="s">
        <v>69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7">
        <v>0.48</v>
      </c>
      <c r="R14" s="11">
        <f t="shared" si="0"/>
        <v>0.48</v>
      </c>
    </row>
    <row r="15" spans="2:18" x14ac:dyDescent="0.2">
      <c r="B15" s="3" t="s">
        <v>70</v>
      </c>
      <c r="C15" s="50"/>
      <c r="D15" s="50"/>
      <c r="E15" s="50"/>
      <c r="F15" s="50"/>
      <c r="G15" s="50"/>
      <c r="H15" s="50"/>
      <c r="I15" s="50">
        <v>1.1299999999999999</v>
      </c>
      <c r="J15" s="50"/>
      <c r="K15" s="50">
        <v>1.4</v>
      </c>
      <c r="L15" s="50"/>
      <c r="M15" s="50"/>
      <c r="N15" s="50"/>
      <c r="O15" s="50"/>
      <c r="P15" s="7">
        <v>1.69</v>
      </c>
      <c r="R15" s="11">
        <f t="shared" si="0"/>
        <v>1.4066666666666665</v>
      </c>
    </row>
    <row r="16" spans="2:18" x14ac:dyDescent="0.2">
      <c r="B16" s="3" t="s">
        <v>71</v>
      </c>
      <c r="C16" s="50">
        <v>5210</v>
      </c>
      <c r="D16" s="50">
        <v>2000</v>
      </c>
      <c r="E16" s="50"/>
      <c r="F16" s="50">
        <v>300</v>
      </c>
      <c r="G16" s="50">
        <v>3300</v>
      </c>
      <c r="H16" s="50">
        <v>1240</v>
      </c>
      <c r="I16" s="50">
        <v>500</v>
      </c>
      <c r="J16" s="50">
        <v>79</v>
      </c>
      <c r="K16" s="50"/>
      <c r="L16" s="50">
        <v>450</v>
      </c>
      <c r="M16" s="50"/>
      <c r="N16" s="50">
        <v>100</v>
      </c>
      <c r="O16" s="50">
        <v>135</v>
      </c>
      <c r="P16" s="7">
        <v>317</v>
      </c>
      <c r="Q16" s="44">
        <f t="shared" ref="Q16:Q28" si="1">AVERAGE(C16:P16)</f>
        <v>1239.1818181818182</v>
      </c>
      <c r="R16" s="12">
        <f>Q16/10000</f>
        <v>0.12391818181818183</v>
      </c>
    </row>
    <row r="17" spans="2:18" x14ac:dyDescent="0.2">
      <c r="B17" s="3" t="s">
        <v>72</v>
      </c>
      <c r="C17" s="50">
        <v>1120</v>
      </c>
      <c r="D17" s="50">
        <v>1000</v>
      </c>
      <c r="E17" s="50">
        <v>350</v>
      </c>
      <c r="F17" s="50" t="s">
        <v>73</v>
      </c>
      <c r="G17" s="50">
        <v>80</v>
      </c>
      <c r="H17" s="50">
        <v>420</v>
      </c>
      <c r="I17" s="50">
        <v>300</v>
      </c>
      <c r="J17" s="50">
        <v>68</v>
      </c>
      <c r="K17" s="50"/>
      <c r="L17" s="50">
        <v>205</v>
      </c>
      <c r="M17" s="50"/>
      <c r="N17" s="50">
        <v>70</v>
      </c>
      <c r="O17" s="50">
        <v>29</v>
      </c>
      <c r="P17" s="7">
        <v>142</v>
      </c>
      <c r="Q17" s="44">
        <f t="shared" si="1"/>
        <v>344</v>
      </c>
      <c r="R17" s="12">
        <f t="shared" ref="R17:R28" si="2">Q17/10000</f>
        <v>3.44E-2</v>
      </c>
    </row>
    <row r="18" spans="2:18" x14ac:dyDescent="0.2">
      <c r="B18" s="3" t="s">
        <v>74</v>
      </c>
      <c r="C18" s="50"/>
      <c r="D18" s="50"/>
      <c r="E18" s="50"/>
      <c r="F18" s="50"/>
      <c r="G18" s="50"/>
      <c r="H18" s="50"/>
      <c r="I18" s="50"/>
      <c r="J18" s="50">
        <v>0</v>
      </c>
      <c r="K18" s="50"/>
      <c r="L18" s="50"/>
      <c r="M18" s="50"/>
      <c r="N18" s="50"/>
      <c r="O18" s="50"/>
      <c r="P18" s="7"/>
      <c r="Q18" s="44">
        <f t="shared" si="1"/>
        <v>0</v>
      </c>
      <c r="R18" s="12">
        <f t="shared" si="2"/>
        <v>0</v>
      </c>
    </row>
    <row r="19" spans="2:18" x14ac:dyDescent="0.2">
      <c r="B19" s="3" t="s">
        <v>75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7">
        <v>1183</v>
      </c>
      <c r="Q19" s="44">
        <f t="shared" si="1"/>
        <v>1183</v>
      </c>
      <c r="R19" s="12">
        <f t="shared" si="2"/>
        <v>0.1183</v>
      </c>
    </row>
    <row r="20" spans="2:18" x14ac:dyDescent="0.2">
      <c r="B20" s="3" t="s">
        <v>76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7">
        <v>180</v>
      </c>
      <c r="Q20" s="44">
        <f t="shared" si="1"/>
        <v>180</v>
      </c>
      <c r="R20" s="12">
        <f t="shared" si="2"/>
        <v>1.7999999999999999E-2</v>
      </c>
    </row>
    <row r="21" spans="2:18" x14ac:dyDescent="0.2">
      <c r="B21" s="3" t="s">
        <v>77</v>
      </c>
      <c r="C21" s="50"/>
      <c r="D21" s="50"/>
      <c r="E21" s="50"/>
      <c r="F21" s="50"/>
      <c r="G21" s="50"/>
      <c r="H21" s="50"/>
      <c r="I21" s="50">
        <v>500</v>
      </c>
      <c r="J21" s="50"/>
      <c r="K21" s="50"/>
      <c r="L21" s="50"/>
      <c r="M21" s="50"/>
      <c r="N21" s="50"/>
      <c r="O21" s="50"/>
      <c r="P21" s="7"/>
      <c r="Q21" s="44">
        <f>AVERAGE(C21:P21)</f>
        <v>500</v>
      </c>
      <c r="R21" s="12">
        <f t="shared" si="2"/>
        <v>0.05</v>
      </c>
    </row>
    <row r="22" spans="2:18" x14ac:dyDescent="0.2">
      <c r="B22" s="3" t="s">
        <v>78</v>
      </c>
      <c r="C22" s="50"/>
      <c r="D22" s="50"/>
      <c r="E22" s="50"/>
      <c r="F22" s="50"/>
      <c r="G22" s="50"/>
      <c r="H22" s="50"/>
      <c r="I22" s="50">
        <v>9700</v>
      </c>
      <c r="J22" s="50"/>
      <c r="K22" s="50">
        <v>4000</v>
      </c>
      <c r="L22" s="50"/>
      <c r="M22" s="50"/>
      <c r="N22" s="50"/>
      <c r="O22" s="50"/>
      <c r="P22" s="7">
        <v>81</v>
      </c>
      <c r="Q22" s="44">
        <f t="shared" si="1"/>
        <v>4593.666666666667</v>
      </c>
      <c r="R22" s="12">
        <f t="shared" si="2"/>
        <v>0.4593666666666667</v>
      </c>
    </row>
    <row r="23" spans="2:18" x14ac:dyDescent="0.2">
      <c r="B23" s="3" t="s">
        <v>79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7"/>
      <c r="Q23" t="s">
        <v>117</v>
      </c>
      <c r="R23" s="12"/>
    </row>
    <row r="24" spans="2:18" x14ac:dyDescent="0.2">
      <c r="B24" s="3" t="s">
        <v>80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7">
        <v>11</v>
      </c>
      <c r="Q24" s="44">
        <f t="shared" si="1"/>
        <v>11</v>
      </c>
      <c r="R24" s="12">
        <f t="shared" si="2"/>
        <v>1.1000000000000001E-3</v>
      </c>
    </row>
    <row r="25" spans="2:18" x14ac:dyDescent="0.2">
      <c r="B25" s="3" t="s">
        <v>81</v>
      </c>
      <c r="C25" s="50"/>
      <c r="D25" s="50"/>
      <c r="E25" s="50"/>
      <c r="F25" s="50">
        <v>500</v>
      </c>
      <c r="G25" s="50"/>
      <c r="H25" s="50"/>
      <c r="I25" s="50">
        <v>1000</v>
      </c>
      <c r="J25" s="50"/>
      <c r="K25" s="50"/>
      <c r="L25" s="50"/>
      <c r="M25" s="50"/>
      <c r="N25" s="50"/>
      <c r="O25" s="50"/>
      <c r="P25" s="7"/>
      <c r="Q25" s="44">
        <f t="shared" si="1"/>
        <v>750</v>
      </c>
      <c r="R25" s="12">
        <f t="shared" si="2"/>
        <v>7.4999999999999997E-2</v>
      </c>
    </row>
    <row r="26" spans="2:18" x14ac:dyDescent="0.2">
      <c r="B26" s="3" t="s">
        <v>82</v>
      </c>
      <c r="C26" s="50"/>
      <c r="D26" s="50">
        <v>50</v>
      </c>
      <c r="E26" s="50"/>
      <c r="F26" s="50"/>
      <c r="G26" s="50"/>
      <c r="H26" s="50"/>
      <c r="I26" s="50"/>
      <c r="J26" s="50">
        <v>33</v>
      </c>
      <c r="K26" s="50"/>
      <c r="L26" s="50">
        <v>220</v>
      </c>
      <c r="M26" s="50"/>
      <c r="N26" s="50"/>
      <c r="O26" s="50"/>
      <c r="P26" s="7"/>
      <c r="Q26" s="44">
        <f t="shared" si="1"/>
        <v>101</v>
      </c>
      <c r="R26" s="12">
        <f t="shared" si="2"/>
        <v>1.01E-2</v>
      </c>
    </row>
    <row r="27" spans="2:18" x14ac:dyDescent="0.2">
      <c r="B27" s="3" t="s">
        <v>83</v>
      </c>
      <c r="C27" s="50"/>
      <c r="D27" s="50"/>
      <c r="E27" s="50"/>
      <c r="F27" s="50"/>
      <c r="G27" s="50"/>
      <c r="H27" s="50"/>
      <c r="I27" s="50">
        <v>300</v>
      </c>
      <c r="J27" s="50"/>
      <c r="K27" s="50"/>
      <c r="L27" s="50"/>
      <c r="M27" s="50"/>
      <c r="N27" s="50">
        <v>400</v>
      </c>
      <c r="O27" s="50"/>
      <c r="P27" s="7"/>
      <c r="Q27" s="44">
        <f t="shared" si="1"/>
        <v>350</v>
      </c>
      <c r="R27" s="12">
        <f t="shared" si="2"/>
        <v>3.5000000000000003E-2</v>
      </c>
    </row>
    <row r="28" spans="2:18" x14ac:dyDescent="0.2">
      <c r="B28" s="4" t="s">
        <v>84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>
        <v>400</v>
      </c>
      <c r="O28" s="8"/>
      <c r="P28" s="9"/>
      <c r="Q28" s="44">
        <f t="shared" si="1"/>
        <v>400</v>
      </c>
      <c r="R28" s="12">
        <f t="shared" si="2"/>
        <v>0.04</v>
      </c>
    </row>
    <row r="29" spans="2:18" ht="15" customHeight="1" x14ac:dyDescent="0.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8" x14ac:dyDescent="0.2">
      <c r="B30" s="38" t="s">
        <v>90</v>
      </c>
      <c r="C30" s="39"/>
      <c r="D30" s="39"/>
      <c r="E30" s="40"/>
      <c r="F30" s="39" t="s">
        <v>87</v>
      </c>
      <c r="G30" s="30"/>
      <c r="H30" s="30"/>
      <c r="I30" s="31"/>
    </row>
    <row r="31" spans="2:18" x14ac:dyDescent="0.2">
      <c r="B31" s="32">
        <v>3.273333333333333</v>
      </c>
      <c r="C31" s="33" t="s">
        <v>5</v>
      </c>
      <c r="D31" s="33" t="s">
        <v>40</v>
      </c>
      <c r="E31" s="34"/>
      <c r="F31" s="33">
        <v>2.1490909090909094</v>
      </c>
      <c r="G31" s="33" t="s">
        <v>27</v>
      </c>
      <c r="H31" s="33" t="s">
        <v>28</v>
      </c>
      <c r="I31" s="34"/>
    </row>
    <row r="32" spans="2:18" x14ac:dyDescent="0.2">
      <c r="B32" s="32">
        <v>1.0238461538461536</v>
      </c>
      <c r="C32" s="33" t="s">
        <v>7</v>
      </c>
      <c r="D32" s="33" t="s">
        <v>39</v>
      </c>
      <c r="E32" s="34"/>
      <c r="F32" s="33">
        <v>1.0277777777777777</v>
      </c>
      <c r="G32" s="33" t="s">
        <v>9</v>
      </c>
      <c r="H32" s="33" t="s">
        <v>35</v>
      </c>
      <c r="I32" s="34"/>
    </row>
    <row r="33" spans="2:9" x14ac:dyDescent="0.2">
      <c r="B33" s="32">
        <v>5.5E-2</v>
      </c>
      <c r="C33" s="33" t="s">
        <v>31</v>
      </c>
      <c r="D33" s="33" t="s">
        <v>41</v>
      </c>
      <c r="E33" s="34"/>
      <c r="F33" s="33">
        <v>3.1058333333333334</v>
      </c>
      <c r="G33" s="33" t="s">
        <v>32</v>
      </c>
      <c r="H33" s="33" t="s">
        <v>33</v>
      </c>
      <c r="I33" s="34"/>
    </row>
    <row r="34" spans="2:9" x14ac:dyDescent="0.2">
      <c r="B34" s="32">
        <v>0</v>
      </c>
      <c r="C34" s="33" t="s">
        <v>30</v>
      </c>
      <c r="D34" s="33" t="s">
        <v>44</v>
      </c>
      <c r="E34" s="34"/>
      <c r="F34" s="33">
        <v>0.18049999999999999</v>
      </c>
      <c r="G34" s="33" t="s">
        <v>18</v>
      </c>
      <c r="H34" s="33" t="s">
        <v>19</v>
      </c>
      <c r="I34" s="34"/>
    </row>
    <row r="35" spans="2:9" x14ac:dyDescent="0.2">
      <c r="B35" s="32">
        <v>0.4593666666666667</v>
      </c>
      <c r="C35" s="33" t="s">
        <v>24</v>
      </c>
      <c r="D35" s="33" t="s">
        <v>37</v>
      </c>
      <c r="E35" s="34"/>
      <c r="F35" s="33">
        <v>0.48</v>
      </c>
      <c r="G35" s="33" t="s">
        <v>25</v>
      </c>
      <c r="H35" s="33" t="s">
        <v>26</v>
      </c>
      <c r="I35" s="34"/>
    </row>
    <row r="36" spans="2:9" x14ac:dyDescent="0.2">
      <c r="B36" s="32">
        <v>1.1000000000000001E-3</v>
      </c>
      <c r="C36" s="33" t="s">
        <v>11</v>
      </c>
      <c r="D36" s="33" t="s">
        <v>36</v>
      </c>
      <c r="E36" s="34"/>
      <c r="F36" s="33">
        <v>1.4066666666666665</v>
      </c>
      <c r="G36" s="33" t="s">
        <v>13</v>
      </c>
      <c r="H36" s="33" t="s">
        <v>14</v>
      </c>
      <c r="I36" s="34"/>
    </row>
    <row r="37" spans="2:9" x14ac:dyDescent="0.2">
      <c r="B37" s="32">
        <v>7.4999999999999997E-2</v>
      </c>
      <c r="C37" s="33" t="s">
        <v>4</v>
      </c>
      <c r="D37" s="33" t="s">
        <v>43</v>
      </c>
      <c r="E37" s="34"/>
      <c r="F37" s="33">
        <v>0.12391818181818183</v>
      </c>
      <c r="G37" s="33" t="s">
        <v>3</v>
      </c>
      <c r="H37" s="33" t="s">
        <v>10</v>
      </c>
      <c r="I37" s="34"/>
    </row>
    <row r="38" spans="2:9" x14ac:dyDescent="0.2">
      <c r="B38" s="32">
        <v>3.5000000000000003E-2</v>
      </c>
      <c r="C38" s="33" t="s">
        <v>17</v>
      </c>
      <c r="D38" s="33" t="s">
        <v>42</v>
      </c>
      <c r="E38" s="34"/>
      <c r="F38" s="33">
        <v>3.44E-2</v>
      </c>
      <c r="G38" s="33" t="s">
        <v>1</v>
      </c>
      <c r="H38" s="33" t="s">
        <v>12</v>
      </c>
      <c r="I38" s="34"/>
    </row>
    <row r="39" spans="2:9" x14ac:dyDescent="0.2">
      <c r="B39" s="32">
        <v>0.04</v>
      </c>
      <c r="C39" s="33" t="s">
        <v>34</v>
      </c>
      <c r="D39" s="33" t="s">
        <v>45</v>
      </c>
      <c r="E39" s="34"/>
      <c r="F39" s="33">
        <v>0.1183</v>
      </c>
      <c r="G39" s="33" t="s">
        <v>15</v>
      </c>
      <c r="H39" s="33" t="s">
        <v>16</v>
      </c>
      <c r="I39" s="34"/>
    </row>
    <row r="40" spans="2:9" x14ac:dyDescent="0.2">
      <c r="B40" s="32">
        <v>20.030714285714286</v>
      </c>
      <c r="C40" s="33" t="s">
        <v>8</v>
      </c>
      <c r="D40" s="33" t="s">
        <v>38</v>
      </c>
      <c r="E40" s="34"/>
      <c r="F40" s="33">
        <v>1.7999999999999999E-2</v>
      </c>
      <c r="G40" s="33" t="s">
        <v>22</v>
      </c>
      <c r="H40" s="33" t="s">
        <v>23</v>
      </c>
      <c r="I40" s="34"/>
    </row>
    <row r="41" spans="2:9" x14ac:dyDescent="0.2">
      <c r="B41" s="32"/>
      <c r="C41" s="33"/>
      <c r="D41" s="33"/>
      <c r="E41" s="34"/>
      <c r="F41" s="33">
        <v>0.05</v>
      </c>
      <c r="G41" s="33" t="s">
        <v>20</v>
      </c>
      <c r="H41" s="33" t="s">
        <v>21</v>
      </c>
      <c r="I41" s="34"/>
    </row>
    <row r="42" spans="2:9" x14ac:dyDescent="0.2">
      <c r="B42" s="32"/>
      <c r="C42" s="33"/>
      <c r="D42" s="33"/>
      <c r="E42" s="34"/>
      <c r="F42" s="33"/>
      <c r="G42" s="33"/>
      <c r="H42" s="33"/>
      <c r="I42" s="34"/>
    </row>
    <row r="43" spans="2:9" x14ac:dyDescent="0.2">
      <c r="B43" s="32"/>
      <c r="C43" s="33"/>
      <c r="D43" s="33"/>
      <c r="E43" s="34"/>
      <c r="F43" s="33">
        <v>1.01E-2</v>
      </c>
      <c r="G43" s="33" t="s">
        <v>2</v>
      </c>
      <c r="H43" s="33" t="s">
        <v>29</v>
      </c>
      <c r="I43" s="34"/>
    </row>
    <row r="44" spans="2:9" x14ac:dyDescent="0.2">
      <c r="B44" s="35"/>
      <c r="C44" s="36"/>
      <c r="D44" s="36"/>
      <c r="E44" s="37"/>
      <c r="F44" s="36">
        <v>3.73</v>
      </c>
      <c r="G44" s="36" t="s">
        <v>6</v>
      </c>
      <c r="H44" s="36" t="s">
        <v>88</v>
      </c>
      <c r="I44" s="37"/>
    </row>
    <row r="45" spans="2:9" x14ac:dyDescent="0.2">
      <c r="B45" s="41">
        <v>24.993360439560441</v>
      </c>
      <c r="C45" s="36" t="s">
        <v>89</v>
      </c>
      <c r="D45" s="36"/>
      <c r="E45" s="37"/>
      <c r="F45" s="42">
        <v>12.434586868686869</v>
      </c>
      <c r="G45" s="36" t="s">
        <v>89</v>
      </c>
      <c r="H45" s="36"/>
      <c r="I45" s="37"/>
    </row>
  </sheetData>
  <mergeCells count="1">
    <mergeCell ref="B2:P2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8038A-5AD2-3D4B-9196-753BD018FA2B}">
  <dimension ref="A1:AC111"/>
  <sheetViews>
    <sheetView tabSelected="1" topLeftCell="E87" zoomScale="150" zoomScaleNormal="100" workbookViewId="0">
      <selection activeCell="M111" sqref="M111"/>
    </sheetView>
  </sheetViews>
  <sheetFormatPr baseColWidth="10" defaultRowHeight="16" x14ac:dyDescent="0.2"/>
  <cols>
    <col min="2" max="2" width="15" customWidth="1"/>
    <col min="4" max="4" width="11.6640625" bestFit="1" customWidth="1"/>
    <col min="5" max="5" width="11.6640625" customWidth="1"/>
    <col min="7" max="7" width="7.33203125" customWidth="1"/>
    <col min="8" max="8" width="3.83203125" customWidth="1"/>
    <col min="26" max="26" width="4" customWidth="1"/>
    <col min="27" max="27" width="4.83203125" customWidth="1"/>
  </cols>
  <sheetData>
    <row r="1" spans="1:29" x14ac:dyDescent="0.2">
      <c r="B1" t="s">
        <v>0</v>
      </c>
    </row>
    <row r="3" spans="1:29" x14ac:dyDescent="0.2">
      <c r="A3" s="17"/>
      <c r="B3" s="25" t="s">
        <v>111</v>
      </c>
      <c r="C3" s="25"/>
      <c r="D3" s="25"/>
      <c r="E3" s="25"/>
      <c r="F3" s="25"/>
      <c r="G3" s="25"/>
      <c r="H3" s="25"/>
      <c r="I3" s="25"/>
      <c r="J3" s="25"/>
      <c r="K3" s="28"/>
      <c r="L3" s="17"/>
      <c r="M3" s="25" t="s">
        <v>118</v>
      </c>
      <c r="N3" s="25"/>
      <c r="O3" s="25"/>
      <c r="P3" s="25"/>
      <c r="Q3" s="25"/>
      <c r="R3" s="25"/>
      <c r="S3" s="25"/>
      <c r="T3" s="25"/>
      <c r="U3" s="52" t="s">
        <v>121</v>
      </c>
      <c r="V3" s="25"/>
      <c r="W3" s="25"/>
      <c r="X3" s="25"/>
      <c r="Y3" s="25"/>
      <c r="Z3" s="25"/>
      <c r="AA3" s="25"/>
      <c r="AB3" s="25"/>
      <c r="AC3" s="26"/>
    </row>
    <row r="4" spans="1:29" x14ac:dyDescent="0.2">
      <c r="A4" s="18"/>
      <c r="B4" s="29"/>
      <c r="C4" s="29"/>
      <c r="D4" s="29"/>
      <c r="E4" s="29"/>
      <c r="F4" s="29"/>
      <c r="G4" s="29"/>
      <c r="H4" s="29"/>
      <c r="I4" s="29"/>
      <c r="J4" s="29"/>
      <c r="K4" s="19"/>
      <c r="L4" s="18"/>
      <c r="M4" s="29"/>
      <c r="N4" s="29"/>
      <c r="O4" s="29"/>
      <c r="P4" s="29"/>
      <c r="Q4" s="29"/>
      <c r="R4" s="29"/>
      <c r="S4" s="29"/>
      <c r="T4" s="29"/>
      <c r="U4" s="18"/>
      <c r="V4" s="29"/>
      <c r="W4" s="29"/>
      <c r="X4" s="29"/>
      <c r="Y4" s="29"/>
      <c r="Z4" s="29"/>
      <c r="AA4" s="29"/>
      <c r="AB4" s="29"/>
      <c r="AC4" s="19"/>
    </row>
    <row r="5" spans="1:29" x14ac:dyDescent="0.2">
      <c r="A5" s="18"/>
      <c r="B5" s="29" t="s">
        <v>91</v>
      </c>
      <c r="C5" s="29"/>
      <c r="D5" s="29"/>
      <c r="E5" s="29"/>
      <c r="F5" s="29"/>
      <c r="G5" s="29"/>
      <c r="H5" s="29"/>
      <c r="I5" s="29"/>
      <c r="J5" s="29"/>
      <c r="K5" s="19"/>
      <c r="L5" s="18"/>
      <c r="M5" s="29"/>
      <c r="N5" s="29"/>
      <c r="O5" s="29"/>
      <c r="P5" s="29"/>
      <c r="Q5" s="29"/>
      <c r="R5" s="29"/>
      <c r="S5" s="29"/>
      <c r="T5" s="29"/>
      <c r="U5" s="18"/>
      <c r="V5" s="29"/>
      <c r="W5" s="29"/>
      <c r="X5" s="29"/>
      <c r="Y5" s="29"/>
      <c r="Z5" s="29"/>
      <c r="AA5" s="29"/>
      <c r="AB5" s="29"/>
      <c r="AC5" s="19"/>
    </row>
    <row r="6" spans="1:29" x14ac:dyDescent="0.2">
      <c r="A6" s="18"/>
      <c r="B6" s="53" t="s">
        <v>92</v>
      </c>
      <c r="C6" s="59">
        <v>1.19</v>
      </c>
      <c r="D6" s="53" t="s">
        <v>93</v>
      </c>
      <c r="E6" s="53"/>
      <c r="F6" s="29"/>
      <c r="G6" s="29"/>
      <c r="H6" s="29"/>
      <c r="I6" s="29"/>
      <c r="J6" s="29"/>
      <c r="K6" s="19"/>
      <c r="L6" s="18"/>
      <c r="M6" s="29" t="s">
        <v>105</v>
      </c>
      <c r="N6" s="29"/>
      <c r="O6" s="29"/>
      <c r="P6" s="29"/>
      <c r="Q6" s="29"/>
      <c r="R6" s="29"/>
      <c r="S6" s="29"/>
      <c r="T6" s="29"/>
      <c r="U6" s="18"/>
      <c r="V6" s="29" t="s">
        <v>119</v>
      </c>
      <c r="W6" s="29"/>
      <c r="X6" s="29"/>
      <c r="Y6" s="29"/>
      <c r="Z6" s="29"/>
      <c r="AA6" s="29"/>
      <c r="AB6" s="29"/>
      <c r="AC6" s="19"/>
    </row>
    <row r="7" spans="1:29" x14ac:dyDescent="0.2">
      <c r="A7" s="18"/>
      <c r="B7" s="29" t="s">
        <v>100</v>
      </c>
      <c r="C7" s="54">
        <v>1.8000000000000002E-2</v>
      </c>
      <c r="D7" s="29" t="s">
        <v>94</v>
      </c>
      <c r="E7" s="29"/>
      <c r="F7" s="29" t="s">
        <v>101</v>
      </c>
      <c r="G7" s="29"/>
      <c r="H7" s="29"/>
      <c r="I7" s="29"/>
      <c r="J7" s="29"/>
      <c r="K7" s="19"/>
      <c r="L7" s="18"/>
      <c r="M7" s="53" t="s">
        <v>92</v>
      </c>
      <c r="N7" s="29">
        <v>1.78</v>
      </c>
      <c r="O7" s="29"/>
      <c r="P7" s="29"/>
      <c r="Q7" s="29"/>
      <c r="R7" s="29"/>
      <c r="S7" s="29"/>
      <c r="T7" s="29"/>
      <c r="U7" s="18"/>
      <c r="V7" s="53" t="s">
        <v>92</v>
      </c>
      <c r="W7" s="29">
        <v>3.3</v>
      </c>
      <c r="X7" s="29"/>
      <c r="Y7" s="29"/>
      <c r="Z7" s="29"/>
      <c r="AA7" s="29"/>
      <c r="AB7" s="29"/>
      <c r="AC7" s="19"/>
    </row>
    <row r="8" spans="1:29" x14ac:dyDescent="0.2">
      <c r="A8" s="18"/>
      <c r="B8" s="29" t="s">
        <v>97</v>
      </c>
      <c r="C8" s="54">
        <v>51.5</v>
      </c>
      <c r="D8" s="29" t="s">
        <v>103</v>
      </c>
      <c r="E8" s="29"/>
      <c r="F8" s="29" t="s">
        <v>98</v>
      </c>
      <c r="G8" s="29"/>
      <c r="H8" s="29"/>
      <c r="I8" s="29"/>
      <c r="J8" s="29"/>
      <c r="K8" s="19"/>
      <c r="L8" s="18"/>
      <c r="M8" s="29" t="s">
        <v>100</v>
      </c>
      <c r="N8" s="29">
        <v>3.0769230769230769E-3</v>
      </c>
      <c r="O8" s="29"/>
      <c r="P8" s="29">
        <v>0.04</v>
      </c>
      <c r="Q8" s="29" t="s">
        <v>104</v>
      </c>
      <c r="R8" s="29">
        <v>13</v>
      </c>
      <c r="S8" s="29" t="s">
        <v>103</v>
      </c>
      <c r="T8" s="29"/>
      <c r="U8" s="18"/>
      <c r="V8" s="29" t="s">
        <v>100</v>
      </c>
      <c r="W8" s="29">
        <v>7.8666666666666663E-2</v>
      </c>
      <c r="X8" s="29"/>
      <c r="Y8" s="29"/>
      <c r="Z8" s="29"/>
      <c r="AA8" s="29"/>
      <c r="AB8" s="29"/>
      <c r="AC8" s="19"/>
    </row>
    <row r="9" spans="1:29" x14ac:dyDescent="0.2">
      <c r="A9" s="18"/>
      <c r="B9" s="29" t="s">
        <v>95</v>
      </c>
      <c r="C9" s="54">
        <v>2.02</v>
      </c>
      <c r="D9" s="29" t="s">
        <v>53</v>
      </c>
      <c r="E9" s="29"/>
      <c r="F9" s="29"/>
      <c r="G9" s="29"/>
      <c r="H9" s="29"/>
      <c r="I9" s="29"/>
      <c r="J9" s="29"/>
      <c r="K9" s="19"/>
      <c r="L9" s="18"/>
      <c r="M9" s="29" t="s">
        <v>97</v>
      </c>
      <c r="N9" s="29">
        <v>262</v>
      </c>
      <c r="O9" s="29" t="s">
        <v>103</v>
      </c>
      <c r="P9" s="29" t="s">
        <v>109</v>
      </c>
      <c r="Q9" s="29"/>
      <c r="R9" s="29"/>
      <c r="S9" s="29"/>
      <c r="T9" s="29"/>
      <c r="U9" s="18"/>
      <c r="V9" s="29" t="s">
        <v>97</v>
      </c>
      <c r="W9" s="29">
        <v>118</v>
      </c>
      <c r="X9" s="29"/>
      <c r="Y9" s="29">
        <v>1.18</v>
      </c>
      <c r="Z9" s="29" t="s">
        <v>104</v>
      </c>
      <c r="AA9" s="29">
        <v>15</v>
      </c>
      <c r="AB9" s="29" t="s">
        <v>103</v>
      </c>
      <c r="AC9" s="19"/>
    </row>
    <row r="10" spans="1:29" x14ac:dyDescent="0.2">
      <c r="A10" s="18"/>
      <c r="B10" s="29" t="s">
        <v>96</v>
      </c>
      <c r="C10" s="54">
        <v>0.92700000000000016</v>
      </c>
      <c r="D10" s="29"/>
      <c r="E10" s="29"/>
      <c r="F10" s="29" t="s">
        <v>99</v>
      </c>
      <c r="G10" s="29"/>
      <c r="H10" s="29"/>
      <c r="I10" s="29"/>
      <c r="J10" s="29"/>
      <c r="K10" s="19"/>
      <c r="L10" s="18"/>
      <c r="M10" s="29" t="s">
        <v>95</v>
      </c>
      <c r="N10" s="29">
        <v>11.65</v>
      </c>
      <c r="O10" s="29"/>
      <c r="P10" s="29"/>
      <c r="Q10" s="29"/>
      <c r="R10" s="29"/>
      <c r="S10" s="29"/>
      <c r="T10" s="29"/>
      <c r="U10" s="18"/>
      <c r="V10" s="29" t="s">
        <v>95</v>
      </c>
      <c r="W10" s="54">
        <v>58</v>
      </c>
      <c r="X10" s="29"/>
      <c r="Y10" s="29"/>
      <c r="Z10" s="29"/>
      <c r="AA10" s="29"/>
      <c r="AB10" s="29"/>
      <c r="AC10" s="19"/>
    </row>
    <row r="11" spans="1:29" x14ac:dyDescent="0.2">
      <c r="A11" s="18"/>
      <c r="B11" s="53" t="s">
        <v>108</v>
      </c>
      <c r="C11" s="56">
        <f>C10/C9</f>
        <v>0.45891089108910899</v>
      </c>
      <c r="D11" s="29"/>
      <c r="E11" s="29"/>
      <c r="F11" s="29"/>
      <c r="G11" s="29"/>
      <c r="H11" s="29"/>
      <c r="I11" s="29"/>
      <c r="J11" s="29"/>
      <c r="K11" s="19"/>
      <c r="L11" s="18"/>
      <c r="M11" s="29" t="s">
        <v>96</v>
      </c>
      <c r="N11" s="29">
        <v>0.80615384615384611</v>
      </c>
      <c r="O11" s="29"/>
      <c r="P11" s="29"/>
      <c r="Q11" s="29"/>
      <c r="R11" s="29"/>
      <c r="S11" s="29"/>
      <c r="T11" s="29"/>
      <c r="U11" s="18"/>
      <c r="V11" s="29" t="s">
        <v>96</v>
      </c>
      <c r="W11" s="29">
        <v>9.2826666666666657</v>
      </c>
      <c r="X11" s="29"/>
      <c r="Y11" s="29"/>
      <c r="Z11" s="29"/>
      <c r="AA11" s="29"/>
      <c r="AB11" s="29"/>
      <c r="AC11" s="19"/>
    </row>
    <row r="12" spans="1:29" x14ac:dyDescent="0.2">
      <c r="A12" s="18"/>
      <c r="B12" s="29"/>
      <c r="C12" s="54"/>
      <c r="D12" s="29"/>
      <c r="E12" s="29"/>
      <c r="F12" s="29"/>
      <c r="G12" s="29"/>
      <c r="H12" s="29"/>
      <c r="I12" s="29"/>
      <c r="J12" s="29"/>
      <c r="K12" s="19"/>
      <c r="L12" s="18"/>
      <c r="M12" s="53" t="s">
        <v>108</v>
      </c>
      <c r="N12" s="21">
        <f>N11/N10</f>
        <v>6.9197755034664896E-2</v>
      </c>
      <c r="O12" s="29"/>
      <c r="P12" s="29"/>
      <c r="Q12" s="29"/>
      <c r="R12" s="29"/>
      <c r="S12" s="29"/>
      <c r="T12" s="29"/>
      <c r="U12" s="18"/>
      <c r="V12" s="53" t="s">
        <v>108</v>
      </c>
      <c r="W12" s="55">
        <f>W11/W10</f>
        <v>0.16004597701149423</v>
      </c>
      <c r="X12" s="29"/>
      <c r="Y12" s="29"/>
      <c r="Z12" s="29"/>
      <c r="AA12" s="29"/>
      <c r="AB12" s="29"/>
      <c r="AC12" s="19"/>
    </row>
    <row r="13" spans="1:29" x14ac:dyDescent="0.2">
      <c r="A13" s="18"/>
      <c r="B13" s="29"/>
      <c r="C13" s="54"/>
      <c r="D13" s="29"/>
      <c r="E13" s="29"/>
      <c r="F13" s="29"/>
      <c r="G13" s="29"/>
      <c r="H13" s="29"/>
      <c r="I13" s="29"/>
      <c r="J13" s="29"/>
      <c r="K13" s="19"/>
      <c r="L13" s="18"/>
      <c r="M13" s="29"/>
      <c r="N13" s="29"/>
      <c r="O13" s="29"/>
      <c r="P13" s="29"/>
      <c r="Q13" s="29"/>
      <c r="R13" s="29"/>
      <c r="S13" s="29"/>
      <c r="T13" s="29"/>
      <c r="U13" s="18"/>
      <c r="V13" s="29"/>
      <c r="W13" s="29"/>
      <c r="X13" s="29"/>
      <c r="Y13" s="29"/>
      <c r="Z13" s="29"/>
      <c r="AA13" s="29"/>
      <c r="AB13" s="29"/>
      <c r="AC13" s="19"/>
    </row>
    <row r="14" spans="1:29" x14ac:dyDescent="0.2">
      <c r="A14" s="18"/>
      <c r="B14" s="29" t="s">
        <v>102</v>
      </c>
      <c r="C14" s="54"/>
      <c r="D14" s="29"/>
      <c r="E14" s="29"/>
      <c r="F14" s="29"/>
      <c r="G14" s="29"/>
      <c r="H14" s="29"/>
      <c r="I14" s="29"/>
      <c r="J14" s="29"/>
      <c r="K14" s="19"/>
      <c r="L14" s="18"/>
      <c r="M14" s="29"/>
      <c r="N14" s="29"/>
      <c r="O14" s="29"/>
      <c r="P14" s="29"/>
      <c r="Q14" s="29"/>
      <c r="R14" s="29"/>
      <c r="S14" s="29"/>
      <c r="T14" s="29"/>
      <c r="U14" s="18"/>
      <c r="V14" s="29"/>
      <c r="W14" s="29"/>
      <c r="X14" s="29"/>
      <c r="Y14" s="29"/>
      <c r="Z14" s="29"/>
      <c r="AA14" s="29"/>
      <c r="AB14" s="29"/>
      <c r="AC14" s="19"/>
    </row>
    <row r="15" spans="1:29" x14ac:dyDescent="0.2">
      <c r="A15" s="18"/>
      <c r="B15" s="53" t="s">
        <v>92</v>
      </c>
      <c r="C15" s="59">
        <v>1.48</v>
      </c>
      <c r="D15" s="53" t="s">
        <v>93</v>
      </c>
      <c r="E15" s="29"/>
      <c r="F15" s="29"/>
      <c r="G15" s="29"/>
      <c r="H15" s="29"/>
      <c r="I15" s="29"/>
      <c r="J15" s="29"/>
      <c r="K15" s="19"/>
      <c r="L15" s="18"/>
      <c r="M15" s="29" t="s">
        <v>106</v>
      </c>
      <c r="N15" s="29"/>
      <c r="O15" s="29"/>
      <c r="P15" s="29"/>
      <c r="Q15" s="29"/>
      <c r="R15" s="29"/>
      <c r="S15" s="29"/>
      <c r="T15" s="29"/>
      <c r="U15" s="18"/>
      <c r="V15" s="29" t="s">
        <v>122</v>
      </c>
      <c r="W15" s="29"/>
      <c r="X15" s="29"/>
      <c r="Y15" s="29"/>
      <c r="Z15" s="29"/>
      <c r="AA15" s="29"/>
      <c r="AB15" s="29"/>
      <c r="AC15" s="19"/>
    </row>
    <row r="16" spans="1:29" x14ac:dyDescent="0.2">
      <c r="A16" s="18"/>
      <c r="B16" s="29" t="s">
        <v>100</v>
      </c>
      <c r="C16" s="54">
        <v>1.5384615384615385E-2</v>
      </c>
      <c r="D16" s="29" t="s">
        <v>94</v>
      </c>
      <c r="E16" s="29"/>
      <c r="F16" s="29" t="s">
        <v>110</v>
      </c>
      <c r="G16" s="29"/>
      <c r="H16" s="29"/>
      <c r="I16" s="29"/>
      <c r="J16" s="29"/>
      <c r="K16" s="19"/>
      <c r="L16" s="18"/>
      <c r="M16" s="53" t="s">
        <v>92</v>
      </c>
      <c r="N16" s="29">
        <v>3</v>
      </c>
      <c r="O16" s="29"/>
      <c r="P16" s="29"/>
      <c r="Q16" s="29"/>
      <c r="R16" s="29"/>
      <c r="S16" s="29"/>
      <c r="T16" s="29"/>
      <c r="U16" s="18"/>
      <c r="V16" s="53" t="s">
        <v>92</v>
      </c>
      <c r="W16" s="29">
        <v>3.3</v>
      </c>
      <c r="X16" s="29"/>
      <c r="Y16" s="29"/>
      <c r="Z16" s="29"/>
      <c r="AA16" s="29"/>
      <c r="AB16" s="29"/>
      <c r="AC16" s="19"/>
    </row>
    <row r="17" spans="1:29" x14ac:dyDescent="0.2">
      <c r="A17" s="18"/>
      <c r="B17" s="29" t="s">
        <v>97</v>
      </c>
      <c r="C17" s="54">
        <v>22.5</v>
      </c>
      <c r="D17" s="29" t="s">
        <v>103</v>
      </c>
      <c r="E17" s="29"/>
      <c r="F17" s="29"/>
      <c r="G17" s="29"/>
      <c r="H17" s="29"/>
      <c r="I17" s="29"/>
      <c r="J17" s="29"/>
      <c r="K17" s="19"/>
      <c r="L17" s="18"/>
      <c r="M17" s="29" t="s">
        <v>100</v>
      </c>
      <c r="N17" s="29">
        <v>7.9136690647482015E-3</v>
      </c>
      <c r="O17" s="29"/>
      <c r="P17" s="29">
        <v>0.11</v>
      </c>
      <c r="Q17" s="29" t="s">
        <v>104</v>
      </c>
      <c r="R17" s="29">
        <v>13.9</v>
      </c>
      <c r="S17" s="29" t="s">
        <v>103</v>
      </c>
      <c r="T17" s="29"/>
      <c r="U17" s="18"/>
      <c r="V17" s="29" t="s">
        <v>100</v>
      </c>
      <c r="W17" s="29">
        <v>0.124</v>
      </c>
      <c r="X17" s="29"/>
      <c r="Y17" s="29"/>
      <c r="Z17" s="29"/>
      <c r="AA17" s="29"/>
      <c r="AB17" s="29"/>
      <c r="AC17" s="19"/>
    </row>
    <row r="18" spans="1:29" x14ac:dyDescent="0.2">
      <c r="A18" s="18"/>
      <c r="B18" s="29" t="s">
        <v>95</v>
      </c>
      <c r="C18" s="54">
        <v>0.9</v>
      </c>
      <c r="D18" s="29" t="s">
        <v>53</v>
      </c>
      <c r="E18" s="29"/>
      <c r="F18" s="29"/>
      <c r="G18" s="29"/>
      <c r="H18" s="29"/>
      <c r="I18" s="29"/>
      <c r="J18" s="29"/>
      <c r="K18" s="19"/>
      <c r="L18" s="18"/>
      <c r="M18" s="29" t="s">
        <v>97</v>
      </c>
      <c r="N18" s="29">
        <v>202</v>
      </c>
      <c r="O18" s="29"/>
      <c r="P18" s="29"/>
      <c r="Q18" s="29"/>
      <c r="R18" s="29"/>
      <c r="S18" s="29"/>
      <c r="T18" s="29"/>
      <c r="U18" s="18"/>
      <c r="V18" s="29" t="s">
        <v>97</v>
      </c>
      <c r="W18" s="29">
        <v>122.5</v>
      </c>
      <c r="X18" s="29"/>
      <c r="Y18" s="29"/>
      <c r="Z18" s="29"/>
      <c r="AA18" s="29"/>
      <c r="AB18" s="29"/>
      <c r="AC18" s="19"/>
    </row>
    <row r="19" spans="1:29" x14ac:dyDescent="0.2">
      <c r="A19" s="18"/>
      <c r="B19" s="29" t="s">
        <v>96</v>
      </c>
      <c r="C19" s="54">
        <v>0.34615384615384615</v>
      </c>
      <c r="D19" s="29"/>
      <c r="E19" s="29"/>
      <c r="F19" s="29"/>
      <c r="G19" s="29"/>
      <c r="H19" s="29"/>
      <c r="I19" s="29"/>
      <c r="J19" s="29"/>
      <c r="K19" s="19"/>
      <c r="L19" s="18"/>
      <c r="M19" s="29" t="s">
        <v>95</v>
      </c>
      <c r="N19" s="29">
        <v>21.1</v>
      </c>
      <c r="O19" s="29"/>
      <c r="P19" s="29"/>
      <c r="Q19" s="29"/>
      <c r="R19" s="29"/>
      <c r="S19" s="29"/>
      <c r="T19" s="29"/>
      <c r="U19" s="18"/>
      <c r="V19" s="29" t="s">
        <v>95</v>
      </c>
      <c r="W19" s="54">
        <v>77.75</v>
      </c>
      <c r="X19" s="29"/>
      <c r="Y19" s="29"/>
      <c r="Z19" s="29"/>
      <c r="AA19" s="29"/>
      <c r="AB19" s="29"/>
      <c r="AC19" s="19"/>
    </row>
    <row r="20" spans="1:29" x14ac:dyDescent="0.2">
      <c r="A20" s="18"/>
      <c r="B20" s="53" t="s">
        <v>108</v>
      </c>
      <c r="C20" s="56">
        <f>C19/C18</f>
        <v>0.38461538461538458</v>
      </c>
      <c r="D20" s="29"/>
      <c r="E20" s="29"/>
      <c r="F20" s="29"/>
      <c r="G20" s="29"/>
      <c r="H20" s="29"/>
      <c r="I20" s="29"/>
      <c r="J20" s="29"/>
      <c r="K20" s="19"/>
      <c r="L20" s="18"/>
      <c r="M20" s="29" t="s">
        <v>96</v>
      </c>
      <c r="N20" s="29">
        <v>1.5985611510791367</v>
      </c>
      <c r="O20" s="29"/>
      <c r="P20" s="29"/>
      <c r="Q20" s="29"/>
      <c r="R20" s="29"/>
      <c r="S20" s="29"/>
      <c r="T20" s="29"/>
      <c r="U20" s="18"/>
      <c r="V20" s="29" t="s">
        <v>96</v>
      </c>
      <c r="W20" s="29">
        <v>15.19</v>
      </c>
      <c r="X20" s="29"/>
      <c r="Y20" s="29">
        <v>1.24</v>
      </c>
      <c r="Z20" s="29" t="s">
        <v>104</v>
      </c>
      <c r="AA20" s="29">
        <v>10</v>
      </c>
      <c r="AB20" s="19" t="s">
        <v>103</v>
      </c>
      <c r="AC20" s="19"/>
    </row>
    <row r="21" spans="1:29" x14ac:dyDescent="0.2">
      <c r="A21" s="18"/>
      <c r="B21" s="29"/>
      <c r="C21" s="54"/>
      <c r="D21" s="29"/>
      <c r="E21" s="29"/>
      <c r="F21" s="29"/>
      <c r="G21" s="29"/>
      <c r="H21" s="29"/>
      <c r="I21" s="29"/>
      <c r="J21" s="29"/>
      <c r="K21" s="19"/>
      <c r="L21" s="18"/>
      <c r="M21" s="53" t="s">
        <v>108</v>
      </c>
      <c r="N21" s="21">
        <f>N20/N19</f>
        <v>7.5761191994271879E-2</v>
      </c>
      <c r="O21" s="29"/>
      <c r="P21" s="29"/>
      <c r="Q21" s="29"/>
      <c r="R21" s="29"/>
      <c r="S21" s="29"/>
      <c r="T21" s="29"/>
      <c r="U21" s="18"/>
      <c r="V21" s="53" t="s">
        <v>108</v>
      </c>
      <c r="W21" s="55">
        <f>W20/W19</f>
        <v>0.19536977491961413</v>
      </c>
      <c r="X21" s="29"/>
      <c r="Y21" s="29"/>
      <c r="Z21" s="29"/>
      <c r="AA21" s="29"/>
      <c r="AB21" s="29"/>
      <c r="AC21" s="19"/>
    </row>
    <row r="22" spans="1:29" x14ac:dyDescent="0.2">
      <c r="A22" s="18"/>
      <c r="B22" s="29"/>
      <c r="C22" s="54"/>
      <c r="D22" s="29"/>
      <c r="E22" s="29"/>
      <c r="F22" s="29"/>
      <c r="G22" s="29"/>
      <c r="H22" s="29"/>
      <c r="I22" s="29"/>
      <c r="J22" s="29"/>
      <c r="K22" s="19"/>
      <c r="L22" s="18"/>
      <c r="M22" s="29"/>
      <c r="N22" s="29"/>
      <c r="O22" s="29"/>
      <c r="P22" s="29"/>
      <c r="Q22" s="29"/>
      <c r="R22" s="29"/>
      <c r="S22" s="29"/>
      <c r="T22" s="29"/>
      <c r="U22" s="18"/>
      <c r="V22" s="29"/>
      <c r="W22" s="29"/>
      <c r="X22" s="29"/>
      <c r="Y22" s="29"/>
      <c r="Z22" s="29"/>
      <c r="AA22" s="29"/>
      <c r="AB22" s="29"/>
      <c r="AC22" s="19"/>
    </row>
    <row r="23" spans="1:29" x14ac:dyDescent="0.2">
      <c r="A23" s="18"/>
      <c r="B23" s="29" t="s">
        <v>107</v>
      </c>
      <c r="C23" s="54"/>
      <c r="D23" s="29"/>
      <c r="E23" s="29"/>
      <c r="F23" s="29"/>
      <c r="G23" s="29"/>
      <c r="H23" s="29"/>
      <c r="I23" s="29"/>
      <c r="J23" s="29"/>
      <c r="K23" s="19"/>
      <c r="L23" s="23"/>
      <c r="M23" s="13"/>
      <c r="N23" s="13"/>
      <c r="O23" s="13"/>
      <c r="P23" s="13"/>
      <c r="Q23" s="13"/>
      <c r="R23" s="13"/>
      <c r="S23" s="13"/>
      <c r="T23" s="13"/>
      <c r="U23" s="18"/>
      <c r="V23" s="29"/>
      <c r="W23" s="29"/>
      <c r="X23" s="29"/>
      <c r="Y23" s="29"/>
      <c r="Z23" s="29"/>
      <c r="AA23" s="29"/>
      <c r="AB23" s="29"/>
      <c r="AC23" s="19"/>
    </row>
    <row r="24" spans="1:29" x14ac:dyDescent="0.2">
      <c r="A24" s="18"/>
      <c r="B24" s="53" t="s">
        <v>92</v>
      </c>
      <c r="C24" s="54">
        <v>0.81</v>
      </c>
      <c r="D24" s="53" t="s">
        <v>93</v>
      </c>
      <c r="E24" s="29"/>
      <c r="F24" s="29"/>
      <c r="G24" s="29"/>
      <c r="H24" s="29"/>
      <c r="I24" s="29"/>
      <c r="J24" s="29"/>
      <c r="K24" s="19"/>
      <c r="L24" s="29"/>
      <c r="T24" s="29"/>
      <c r="U24" s="18"/>
      <c r="V24" s="29" t="s">
        <v>123</v>
      </c>
      <c r="W24" s="29"/>
      <c r="X24" s="29"/>
      <c r="Y24" s="29"/>
      <c r="Z24" s="29"/>
      <c r="AA24" s="29"/>
      <c r="AB24" s="29"/>
      <c r="AC24" s="19"/>
    </row>
    <row r="25" spans="1:29" x14ac:dyDescent="0.2">
      <c r="A25" s="18"/>
      <c r="B25" s="29" t="s">
        <v>100</v>
      </c>
      <c r="C25" s="54">
        <v>6.0000000000000001E-3</v>
      </c>
      <c r="D25" s="29" t="s">
        <v>94</v>
      </c>
      <c r="E25" s="29"/>
      <c r="F25" s="29">
        <v>0.09</v>
      </c>
      <c r="G25" s="29" t="s">
        <v>104</v>
      </c>
      <c r="H25" s="29">
        <v>15</v>
      </c>
      <c r="I25" s="29" t="s">
        <v>103</v>
      </c>
      <c r="J25" s="29"/>
      <c r="K25" s="19"/>
      <c r="L25" s="29"/>
      <c r="T25" s="29"/>
      <c r="U25" s="18"/>
      <c r="V25" s="53" t="s">
        <v>92</v>
      </c>
      <c r="W25" s="29">
        <v>3.2</v>
      </c>
      <c r="X25" s="29"/>
      <c r="Y25" s="29"/>
      <c r="Z25" s="29"/>
      <c r="AA25" s="29"/>
      <c r="AB25" s="29"/>
      <c r="AC25" s="19"/>
    </row>
    <row r="26" spans="1:29" x14ac:dyDescent="0.2">
      <c r="A26" s="18"/>
      <c r="B26" s="29" t="s">
        <v>97</v>
      </c>
      <c r="C26" s="54">
        <v>80</v>
      </c>
      <c r="D26" s="29" t="s">
        <v>103</v>
      </c>
      <c r="E26" s="29"/>
      <c r="F26" s="29"/>
      <c r="G26" s="29"/>
      <c r="H26" s="29"/>
      <c r="I26" s="29"/>
      <c r="J26" s="29"/>
      <c r="K26" s="19"/>
      <c r="L26" s="29"/>
      <c r="T26" s="29"/>
      <c r="U26" s="18"/>
      <c r="V26" s="29" t="s">
        <v>100</v>
      </c>
      <c r="W26" s="29">
        <v>8.9108910891089119E-2</v>
      </c>
      <c r="X26" s="29"/>
      <c r="Y26" s="29"/>
      <c r="Z26" s="29"/>
      <c r="AA26" s="29"/>
      <c r="AB26" s="29"/>
      <c r="AC26" s="19"/>
    </row>
    <row r="27" spans="1:29" x14ac:dyDescent="0.2">
      <c r="A27" s="18"/>
      <c r="B27" s="29" t="s">
        <v>95</v>
      </c>
      <c r="C27" s="54">
        <v>1.2</v>
      </c>
      <c r="D27" s="29" t="s">
        <v>53</v>
      </c>
      <c r="E27" s="29"/>
      <c r="F27" s="29"/>
      <c r="G27" s="29"/>
      <c r="H27" s="29"/>
      <c r="I27" s="29"/>
      <c r="J27" s="29"/>
      <c r="K27" s="19"/>
      <c r="L27" s="29"/>
      <c r="T27" s="29"/>
      <c r="U27" s="18"/>
      <c r="V27" s="29" t="s">
        <v>97</v>
      </c>
      <c r="W27" s="29">
        <v>93.5</v>
      </c>
      <c r="X27" s="29"/>
      <c r="Y27" s="29">
        <v>0.9</v>
      </c>
      <c r="Z27" s="29" t="s">
        <v>104</v>
      </c>
      <c r="AA27" s="29">
        <v>10.1</v>
      </c>
      <c r="AB27" s="29" t="s">
        <v>103</v>
      </c>
      <c r="AC27" s="19"/>
    </row>
    <row r="28" spans="1:29" x14ac:dyDescent="0.2">
      <c r="A28" s="18"/>
      <c r="B28" s="29" t="s">
        <v>96</v>
      </c>
      <c r="C28" s="54">
        <v>0.48</v>
      </c>
      <c r="D28" s="29"/>
      <c r="E28" s="29"/>
      <c r="F28" s="29"/>
      <c r="G28" s="29"/>
      <c r="H28" s="29"/>
      <c r="I28" s="29"/>
      <c r="J28" s="29"/>
      <c r="K28" s="19"/>
      <c r="L28" s="29"/>
      <c r="T28" s="29"/>
      <c r="U28" s="18"/>
      <c r="V28" s="29" t="s">
        <v>95</v>
      </c>
      <c r="W28" s="54">
        <v>49.6</v>
      </c>
      <c r="X28" s="29"/>
      <c r="Y28" s="29"/>
      <c r="Z28" s="29"/>
      <c r="AA28" s="29"/>
      <c r="AB28" s="29"/>
      <c r="AC28" s="19"/>
    </row>
    <row r="29" spans="1:29" x14ac:dyDescent="0.2">
      <c r="A29" s="18"/>
      <c r="B29" s="53" t="s">
        <v>108</v>
      </c>
      <c r="C29" s="57">
        <f>C28/C27</f>
        <v>0.4</v>
      </c>
      <c r="D29" s="29"/>
      <c r="E29" s="60"/>
      <c r="F29" s="29"/>
      <c r="G29" s="29"/>
      <c r="H29" s="29"/>
      <c r="I29" s="29"/>
      <c r="J29" s="29"/>
      <c r="K29" s="19"/>
      <c r="L29" s="29"/>
      <c r="T29" s="29"/>
      <c r="U29" s="18"/>
      <c r="V29" s="29" t="s">
        <v>96</v>
      </c>
      <c r="W29" s="29">
        <v>8.3316831683168324</v>
      </c>
      <c r="X29" s="29"/>
      <c r="Y29" s="29"/>
      <c r="Z29" s="29"/>
      <c r="AA29" s="29"/>
      <c r="AB29" s="29"/>
      <c r="AC29" s="19"/>
    </row>
    <row r="30" spans="1:29" x14ac:dyDescent="0.2">
      <c r="A30" s="18"/>
      <c r="B30" s="53"/>
      <c r="C30" s="22"/>
      <c r="D30" s="29"/>
      <c r="E30" s="60"/>
      <c r="F30" s="29"/>
      <c r="G30" s="29"/>
      <c r="H30" s="29"/>
      <c r="I30" s="29"/>
      <c r="J30" s="29"/>
      <c r="K30" s="19"/>
      <c r="L30" s="29"/>
      <c r="T30" s="29"/>
      <c r="U30" s="18"/>
      <c r="V30" s="53" t="s">
        <v>108</v>
      </c>
      <c r="W30" s="55">
        <f>W29/W28</f>
        <v>0.16797748323219419</v>
      </c>
      <c r="X30" s="29"/>
      <c r="Y30" s="29"/>
      <c r="Z30" s="29"/>
      <c r="AA30" s="29"/>
      <c r="AB30" s="29"/>
      <c r="AC30" s="19"/>
    </row>
    <row r="31" spans="1:29" x14ac:dyDescent="0.2">
      <c r="A31" s="18"/>
      <c r="B31" s="29"/>
      <c r="C31" s="22"/>
      <c r="D31" s="29"/>
      <c r="E31" s="60"/>
      <c r="F31" s="29"/>
      <c r="G31" s="29"/>
      <c r="H31" s="29"/>
      <c r="I31" s="29"/>
      <c r="J31" s="29"/>
      <c r="K31" s="19"/>
      <c r="L31" s="29"/>
      <c r="T31" s="29"/>
      <c r="U31" s="18"/>
      <c r="V31" s="29"/>
      <c r="W31" s="29"/>
      <c r="X31" s="29"/>
      <c r="Y31" s="29"/>
      <c r="Z31" s="29"/>
      <c r="AA31" s="29"/>
      <c r="AB31" s="29"/>
      <c r="AC31" s="19"/>
    </row>
    <row r="32" spans="1:29" x14ac:dyDescent="0.2">
      <c r="A32" s="18"/>
      <c r="B32" s="61" t="s">
        <v>119</v>
      </c>
      <c r="C32" s="22"/>
      <c r="D32" s="29"/>
      <c r="E32" s="60"/>
      <c r="F32" s="29"/>
      <c r="G32" s="29"/>
      <c r="H32" s="29"/>
      <c r="I32" s="29"/>
      <c r="J32" s="29"/>
      <c r="K32" s="19"/>
      <c r="L32" s="29"/>
      <c r="T32" s="29"/>
      <c r="U32" s="18"/>
      <c r="V32" s="29"/>
      <c r="W32" s="29"/>
      <c r="X32" s="29"/>
      <c r="Y32" s="29"/>
      <c r="Z32" s="29"/>
      <c r="AA32" s="29"/>
      <c r="AB32" s="29"/>
      <c r="AC32" s="19"/>
    </row>
    <row r="33" spans="1:29" x14ac:dyDescent="0.2">
      <c r="A33" s="18"/>
      <c r="B33" s="53" t="s">
        <v>92</v>
      </c>
      <c r="C33" s="29">
        <v>2.2999999999999998</v>
      </c>
      <c r="D33" s="53" t="s">
        <v>93</v>
      </c>
      <c r="E33" s="60"/>
      <c r="F33" s="29"/>
      <c r="G33" s="29"/>
      <c r="H33" s="29"/>
      <c r="I33" s="29"/>
      <c r="J33" s="29"/>
      <c r="K33" s="19"/>
      <c r="L33" s="29"/>
      <c r="T33" s="29"/>
      <c r="U33" s="18"/>
      <c r="V33" s="29" t="s">
        <v>125</v>
      </c>
      <c r="W33" s="29"/>
      <c r="X33" s="29"/>
      <c r="Y33" s="29"/>
      <c r="Z33" s="29"/>
      <c r="AA33" s="29"/>
      <c r="AB33" s="29"/>
      <c r="AC33" s="19"/>
    </row>
    <row r="34" spans="1:29" x14ac:dyDescent="0.2">
      <c r="A34" s="18"/>
      <c r="B34" s="29" t="s">
        <v>100</v>
      </c>
      <c r="C34" s="29">
        <v>2.0512820512820513E-2</v>
      </c>
      <c r="D34" s="29" t="s">
        <v>94</v>
      </c>
      <c r="E34" s="60"/>
      <c r="F34" s="29">
        <v>0.08</v>
      </c>
      <c r="G34" s="29" t="s">
        <v>104</v>
      </c>
      <c r="H34" s="29">
        <v>3.9</v>
      </c>
      <c r="I34" s="29" t="s">
        <v>103</v>
      </c>
      <c r="J34" s="29"/>
      <c r="K34" s="19"/>
      <c r="L34" s="29"/>
      <c r="T34" s="29"/>
      <c r="U34" s="18"/>
      <c r="V34" s="53" t="s">
        <v>92</v>
      </c>
      <c r="W34" s="29">
        <v>5.92</v>
      </c>
      <c r="X34" s="29"/>
      <c r="Y34" s="29"/>
      <c r="Z34" s="29"/>
      <c r="AA34" s="29"/>
      <c r="AB34" s="29"/>
      <c r="AC34" s="19"/>
    </row>
    <row r="35" spans="1:29" x14ac:dyDescent="0.2">
      <c r="A35" s="18"/>
      <c r="B35" s="29" t="s">
        <v>97</v>
      </c>
      <c r="C35" s="29">
        <v>8</v>
      </c>
      <c r="D35" s="29" t="s">
        <v>103</v>
      </c>
      <c r="E35" s="60"/>
      <c r="F35" s="29"/>
      <c r="G35" s="29"/>
      <c r="H35" s="29"/>
      <c r="I35" s="29"/>
      <c r="J35" s="29"/>
      <c r="K35" s="19"/>
      <c r="L35" s="29"/>
      <c r="T35" s="29"/>
      <c r="U35" s="18"/>
      <c r="V35" s="29" t="s">
        <v>100</v>
      </c>
      <c r="W35" s="29">
        <v>0.11249999999999999</v>
      </c>
      <c r="X35" s="29"/>
      <c r="Y35" s="29"/>
      <c r="Z35" s="29"/>
      <c r="AA35" s="29"/>
      <c r="AB35" s="29"/>
      <c r="AC35" s="19"/>
    </row>
    <row r="36" spans="1:29" x14ac:dyDescent="0.2">
      <c r="A36" s="18"/>
      <c r="B36" s="29" t="s">
        <v>95</v>
      </c>
      <c r="C36" s="29">
        <v>1.99</v>
      </c>
      <c r="D36" s="29" t="s">
        <v>53</v>
      </c>
      <c r="E36" s="29"/>
      <c r="F36" s="29"/>
      <c r="G36" s="29"/>
      <c r="H36" s="29"/>
      <c r="I36" s="29"/>
      <c r="J36" s="29"/>
      <c r="K36" s="19"/>
      <c r="U36" s="18"/>
      <c r="V36" s="29" t="s">
        <v>97</v>
      </c>
      <c r="W36" s="29">
        <v>101</v>
      </c>
      <c r="X36" s="29"/>
      <c r="Y36" s="29">
        <v>0.9</v>
      </c>
      <c r="Z36" s="29" t="s">
        <v>104</v>
      </c>
      <c r="AA36" s="29">
        <v>8</v>
      </c>
      <c r="AB36" s="29" t="s">
        <v>103</v>
      </c>
      <c r="AC36" s="19"/>
    </row>
    <row r="37" spans="1:29" x14ac:dyDescent="0.2">
      <c r="A37" s="18"/>
      <c r="B37" s="29" t="s">
        <v>96</v>
      </c>
      <c r="C37" s="29">
        <v>0.1641025641025641</v>
      </c>
      <c r="D37" s="29"/>
      <c r="E37" s="60"/>
      <c r="F37" s="29"/>
      <c r="G37" s="29"/>
      <c r="H37" s="29"/>
      <c r="I37" s="29"/>
      <c r="J37" s="29"/>
      <c r="K37" s="19"/>
      <c r="L37" s="29"/>
      <c r="T37" s="29"/>
      <c r="U37" s="18"/>
      <c r="V37" s="29" t="s">
        <v>95</v>
      </c>
      <c r="W37" s="29">
        <v>97.3</v>
      </c>
      <c r="X37" s="29"/>
      <c r="Y37" s="29"/>
      <c r="Z37" s="29"/>
      <c r="AA37" s="29"/>
      <c r="AB37" s="29"/>
      <c r="AC37" s="19"/>
    </row>
    <row r="38" spans="1:29" x14ac:dyDescent="0.2">
      <c r="A38" s="18"/>
      <c r="B38" s="53" t="s">
        <v>108</v>
      </c>
      <c r="C38" s="55">
        <f>C37/C36</f>
        <v>8.2463600051539757E-2</v>
      </c>
      <c r="D38" s="29"/>
      <c r="E38" s="29"/>
      <c r="F38" s="29"/>
      <c r="G38" s="29"/>
      <c r="H38" s="29"/>
      <c r="I38" s="29"/>
      <c r="J38" s="29"/>
      <c r="K38" s="19"/>
      <c r="U38" s="18"/>
      <c r="V38" s="29" t="s">
        <v>96</v>
      </c>
      <c r="W38" s="29">
        <v>11.362499999999999</v>
      </c>
      <c r="X38" s="29"/>
      <c r="Y38" s="29"/>
      <c r="Z38" s="29"/>
      <c r="AA38" s="29"/>
      <c r="AB38" s="29"/>
      <c r="AC38" s="19"/>
    </row>
    <row r="39" spans="1:29" x14ac:dyDescent="0.2">
      <c r="A39" s="18"/>
      <c r="B39" s="53"/>
      <c r="C39" s="29"/>
      <c r="D39" s="29"/>
      <c r="E39" s="29"/>
      <c r="F39" s="29"/>
      <c r="G39" s="29"/>
      <c r="H39" s="29"/>
      <c r="I39" s="29"/>
      <c r="J39" s="29"/>
      <c r="K39" s="19"/>
      <c r="U39" s="18"/>
      <c r="V39" s="53" t="s">
        <v>108</v>
      </c>
      <c r="W39" s="55">
        <f>W38/W37</f>
        <v>0.11677800616649536</v>
      </c>
      <c r="X39" s="29"/>
      <c r="Y39" s="29"/>
      <c r="Z39" s="29"/>
      <c r="AA39" s="29"/>
      <c r="AB39" s="29"/>
      <c r="AC39" s="19"/>
    </row>
    <row r="40" spans="1:29" x14ac:dyDescent="0.2">
      <c r="A40" s="18"/>
      <c r="B40" s="53"/>
      <c r="C40" s="29"/>
      <c r="D40" s="29"/>
      <c r="E40" s="29"/>
      <c r="F40" s="29"/>
      <c r="G40" s="29"/>
      <c r="H40" s="29"/>
      <c r="I40" s="29"/>
      <c r="J40" s="29"/>
      <c r="K40" s="19"/>
      <c r="U40" s="18"/>
      <c r="V40" s="29"/>
      <c r="W40" s="29"/>
      <c r="X40" s="29"/>
      <c r="Y40" s="29"/>
      <c r="Z40" s="29"/>
      <c r="AA40" s="29"/>
      <c r="AB40" s="29"/>
      <c r="AC40" s="19"/>
    </row>
    <row r="41" spans="1:29" x14ac:dyDescent="0.2">
      <c r="A41" s="18"/>
      <c r="B41" s="61" t="s">
        <v>122</v>
      </c>
      <c r="C41" s="29"/>
      <c r="D41" s="29"/>
      <c r="E41" s="29"/>
      <c r="F41" s="29"/>
      <c r="G41" s="29"/>
      <c r="H41" s="29"/>
      <c r="I41" s="29"/>
      <c r="J41" s="29"/>
      <c r="K41" s="19"/>
      <c r="U41" s="18"/>
      <c r="V41" s="29"/>
      <c r="W41" s="29"/>
      <c r="X41" s="29"/>
      <c r="Y41" s="29"/>
      <c r="Z41" s="29"/>
      <c r="AA41" s="29"/>
      <c r="AB41" s="29"/>
      <c r="AC41" s="19"/>
    </row>
    <row r="42" spans="1:29" x14ac:dyDescent="0.2">
      <c r="A42" s="18"/>
      <c r="B42" s="53" t="s">
        <v>92</v>
      </c>
      <c r="C42" s="29">
        <v>2.2599999999999998</v>
      </c>
      <c r="D42" s="53" t="s">
        <v>93</v>
      </c>
      <c r="E42" s="29"/>
      <c r="F42" s="29"/>
      <c r="G42" s="29"/>
      <c r="H42" s="29"/>
      <c r="I42" s="29"/>
      <c r="J42" s="29"/>
      <c r="K42" s="19"/>
      <c r="U42" s="18"/>
      <c r="V42" s="29" t="s">
        <v>126</v>
      </c>
      <c r="W42" s="29"/>
      <c r="X42" s="29"/>
      <c r="Y42" s="29"/>
      <c r="Z42" s="29"/>
      <c r="AA42" s="29"/>
      <c r="AB42" s="29"/>
      <c r="AC42" s="19"/>
    </row>
    <row r="43" spans="1:29" x14ac:dyDescent="0.2">
      <c r="A43" s="18"/>
      <c r="B43" s="29" t="s">
        <v>100</v>
      </c>
      <c r="C43" s="29">
        <v>2.1428571428571425E-2</v>
      </c>
      <c r="D43" s="29" t="s">
        <v>94</v>
      </c>
      <c r="E43" s="29"/>
      <c r="F43" s="29"/>
      <c r="G43" s="29"/>
      <c r="H43" s="29"/>
      <c r="I43" s="29"/>
      <c r="J43" s="29"/>
      <c r="K43" s="19"/>
      <c r="U43" s="18"/>
      <c r="V43" s="53" t="s">
        <v>92</v>
      </c>
      <c r="W43" s="29">
        <v>5.38</v>
      </c>
      <c r="X43" s="29"/>
      <c r="Y43" s="29"/>
      <c r="Z43" s="29"/>
      <c r="AA43" s="29"/>
      <c r="AB43" s="29"/>
      <c r="AC43" s="19"/>
    </row>
    <row r="44" spans="1:29" x14ac:dyDescent="0.2">
      <c r="A44" s="18"/>
      <c r="B44" s="29" t="s">
        <v>97</v>
      </c>
      <c r="C44" s="29">
        <v>8.4</v>
      </c>
      <c r="D44" s="29" t="s">
        <v>103</v>
      </c>
      <c r="E44" s="29"/>
      <c r="F44" s="29"/>
      <c r="G44" s="29"/>
      <c r="H44" s="29"/>
      <c r="I44" s="29"/>
      <c r="J44" s="29"/>
      <c r="K44" s="19"/>
      <c r="U44" s="18"/>
      <c r="V44" s="29" t="s">
        <v>100</v>
      </c>
      <c r="W44" s="29">
        <v>0.13800000000000001</v>
      </c>
      <c r="X44" s="29"/>
      <c r="Y44" s="29"/>
      <c r="Z44" s="29"/>
      <c r="AA44" s="29"/>
      <c r="AB44" s="29"/>
      <c r="AC44" s="19"/>
    </row>
    <row r="45" spans="1:29" x14ac:dyDescent="0.2">
      <c r="A45" s="18"/>
      <c r="B45" s="29" t="s">
        <v>95</v>
      </c>
      <c r="C45" s="29">
        <v>0.68</v>
      </c>
      <c r="D45" s="29" t="s">
        <v>53</v>
      </c>
      <c r="E45" s="29"/>
      <c r="F45" s="29">
        <v>0.09</v>
      </c>
      <c r="G45" s="29" t="s">
        <v>104</v>
      </c>
      <c r="H45" s="29">
        <v>4.2</v>
      </c>
      <c r="I45" s="29" t="s">
        <v>103</v>
      </c>
      <c r="J45" s="29"/>
      <c r="K45" s="19"/>
      <c r="U45" s="18"/>
      <c r="V45" s="29" t="s">
        <v>97</v>
      </c>
      <c r="W45" s="29">
        <v>81</v>
      </c>
      <c r="X45" s="29"/>
      <c r="Y45" s="29">
        <v>1.3800000000000001</v>
      </c>
      <c r="Z45" s="29" t="s">
        <v>104</v>
      </c>
      <c r="AA45" s="29">
        <v>10</v>
      </c>
      <c r="AB45" s="29" t="s">
        <v>103</v>
      </c>
      <c r="AC45" s="19"/>
    </row>
    <row r="46" spans="1:29" x14ac:dyDescent="0.2">
      <c r="A46" s="18"/>
      <c r="B46" s="29" t="s">
        <v>96</v>
      </c>
      <c r="C46" s="29">
        <v>0.18</v>
      </c>
      <c r="D46" s="29"/>
      <c r="E46" s="29"/>
      <c r="F46" s="29"/>
      <c r="G46" s="29"/>
      <c r="H46" s="29"/>
      <c r="I46" s="29"/>
      <c r="J46" s="29"/>
      <c r="K46" s="19"/>
      <c r="U46" s="18"/>
      <c r="V46" s="29" t="s">
        <v>95</v>
      </c>
      <c r="W46" s="29">
        <v>88.26</v>
      </c>
      <c r="X46" s="29"/>
      <c r="Y46" s="29"/>
      <c r="Z46" s="29"/>
      <c r="AA46" s="29"/>
      <c r="AB46" s="29"/>
      <c r="AC46" s="19"/>
    </row>
    <row r="47" spans="1:29" x14ac:dyDescent="0.2">
      <c r="A47" s="18"/>
      <c r="B47" s="53" t="s">
        <v>108</v>
      </c>
      <c r="C47" s="55">
        <f>C46/C45</f>
        <v>0.26470588235294112</v>
      </c>
      <c r="D47" s="29"/>
      <c r="E47" s="29"/>
      <c r="F47" s="29"/>
      <c r="G47" s="29"/>
      <c r="H47" s="29"/>
      <c r="I47" s="29"/>
      <c r="J47" s="29"/>
      <c r="K47" s="19"/>
      <c r="U47" s="18"/>
      <c r="V47" s="29" t="s">
        <v>96</v>
      </c>
      <c r="W47" s="29">
        <v>11.178000000000001</v>
      </c>
      <c r="X47" s="29"/>
      <c r="Y47" s="29"/>
      <c r="Z47" s="29"/>
      <c r="AA47" s="29"/>
      <c r="AB47" s="29"/>
      <c r="AC47" s="19"/>
    </row>
    <row r="48" spans="1:29" x14ac:dyDescent="0.2">
      <c r="A48" s="18"/>
      <c r="B48" s="53"/>
      <c r="C48" s="29"/>
      <c r="D48" s="29"/>
      <c r="E48" s="29"/>
      <c r="F48" s="29"/>
      <c r="G48" s="29"/>
      <c r="H48" s="29"/>
      <c r="I48" s="29"/>
      <c r="J48" s="29"/>
      <c r="K48" s="19"/>
      <c r="U48" s="18"/>
      <c r="V48" s="53" t="s">
        <v>108</v>
      </c>
      <c r="W48" s="55">
        <f>W47/W46</f>
        <v>0.12664853840924542</v>
      </c>
      <c r="X48" s="29"/>
      <c r="Y48" s="29"/>
      <c r="Z48" s="29"/>
      <c r="AA48" s="29"/>
      <c r="AB48" s="29"/>
      <c r="AC48" s="19"/>
    </row>
    <row r="49" spans="1:29" x14ac:dyDescent="0.2">
      <c r="A49" s="18"/>
      <c r="B49" s="53"/>
      <c r="C49" s="29"/>
      <c r="D49" s="29"/>
      <c r="E49" s="29"/>
      <c r="F49" s="29"/>
      <c r="G49" s="29"/>
      <c r="H49" s="29"/>
      <c r="I49" s="29"/>
      <c r="J49" s="29"/>
      <c r="K49" s="19"/>
      <c r="U49" s="18"/>
      <c r="V49" s="29"/>
      <c r="W49" s="29"/>
      <c r="X49" s="29"/>
      <c r="Y49" s="29"/>
      <c r="Z49" s="29"/>
      <c r="AA49" s="29"/>
      <c r="AB49" s="29"/>
      <c r="AC49" s="19"/>
    </row>
    <row r="50" spans="1:29" x14ac:dyDescent="0.2">
      <c r="A50" s="18"/>
      <c r="B50" s="61" t="s">
        <v>123</v>
      </c>
      <c r="C50" s="29"/>
      <c r="D50" s="29"/>
      <c r="E50" s="29"/>
      <c r="F50" s="29"/>
      <c r="G50" s="29"/>
      <c r="H50" s="29"/>
      <c r="I50" s="29"/>
      <c r="J50" s="29"/>
      <c r="K50" s="19"/>
      <c r="U50" s="18"/>
      <c r="V50" s="29"/>
      <c r="W50" s="29"/>
      <c r="X50" s="29"/>
      <c r="Y50" s="29"/>
      <c r="Z50" s="29"/>
      <c r="AA50" s="29"/>
      <c r="AB50" s="29"/>
      <c r="AC50" s="19"/>
    </row>
    <row r="51" spans="1:29" x14ac:dyDescent="0.2">
      <c r="A51" s="18"/>
      <c r="B51" s="53" t="s">
        <v>92</v>
      </c>
      <c r="C51" s="29">
        <v>1.53</v>
      </c>
      <c r="D51" s="29"/>
      <c r="E51" s="29"/>
      <c r="F51" s="29"/>
      <c r="G51" s="29"/>
      <c r="H51" s="29"/>
      <c r="I51" s="29"/>
      <c r="J51" s="29"/>
      <c r="K51" s="19"/>
      <c r="U51" s="18"/>
      <c r="V51" s="29" t="s">
        <v>127</v>
      </c>
      <c r="W51" s="29"/>
      <c r="X51" s="29"/>
      <c r="Y51" s="29"/>
      <c r="Z51" s="29"/>
      <c r="AA51" s="29"/>
      <c r="AB51" s="29"/>
      <c r="AC51" s="19"/>
    </row>
    <row r="52" spans="1:29" x14ac:dyDescent="0.2">
      <c r="A52" s="18"/>
      <c r="B52" s="29" t="s">
        <v>100</v>
      </c>
      <c r="C52" s="29">
        <v>3.8333333333333337E-2</v>
      </c>
      <c r="D52" s="29"/>
      <c r="E52" s="29"/>
      <c r="F52" s="29"/>
      <c r="G52" s="29"/>
      <c r="H52" s="29"/>
      <c r="I52" s="29"/>
      <c r="J52" s="29"/>
      <c r="K52" s="19"/>
      <c r="U52" s="18"/>
      <c r="V52" s="53" t="s">
        <v>92</v>
      </c>
      <c r="W52" s="29">
        <v>5.2</v>
      </c>
      <c r="X52" s="29"/>
      <c r="Y52" s="29"/>
      <c r="Z52" s="29"/>
      <c r="AA52" s="29"/>
      <c r="AB52" s="29"/>
      <c r="AC52" s="19"/>
    </row>
    <row r="53" spans="1:29" x14ac:dyDescent="0.2">
      <c r="A53" s="18"/>
      <c r="B53" s="29" t="s">
        <v>97</v>
      </c>
      <c r="C53" s="29">
        <v>21.5</v>
      </c>
      <c r="D53" s="29"/>
      <c r="E53" s="29"/>
      <c r="F53" s="29"/>
      <c r="G53" s="29"/>
      <c r="H53" s="29"/>
      <c r="I53" s="29"/>
      <c r="J53" s="29"/>
      <c r="K53" s="19"/>
      <c r="U53" s="18"/>
      <c r="V53" s="29" t="s">
        <v>100</v>
      </c>
      <c r="W53" s="29">
        <v>0.12</v>
      </c>
      <c r="X53" s="29"/>
      <c r="Y53" s="29"/>
      <c r="Z53" s="29"/>
      <c r="AA53" s="29"/>
      <c r="AB53" s="29"/>
      <c r="AC53" s="19"/>
    </row>
    <row r="54" spans="1:29" x14ac:dyDescent="0.2">
      <c r="A54" s="18"/>
      <c r="B54" s="29" t="s">
        <v>95</v>
      </c>
      <c r="C54" s="29">
        <v>1.61</v>
      </c>
      <c r="D54" s="29"/>
      <c r="E54" s="29"/>
      <c r="F54" s="29">
        <v>0.23</v>
      </c>
      <c r="G54" s="29" t="s">
        <v>104</v>
      </c>
      <c r="H54" s="29">
        <v>6</v>
      </c>
      <c r="I54" s="29" t="s">
        <v>103</v>
      </c>
      <c r="J54" s="29"/>
      <c r="K54" s="19"/>
      <c r="U54" s="18"/>
      <c r="V54" s="29" t="s">
        <v>97</v>
      </c>
      <c r="W54" s="29">
        <v>89.5</v>
      </c>
      <c r="X54" s="29"/>
      <c r="Y54" s="29">
        <v>1.26</v>
      </c>
      <c r="Z54" s="29" t="s">
        <v>104</v>
      </c>
      <c r="AA54" s="29">
        <v>10.5</v>
      </c>
      <c r="AB54" s="29" t="s">
        <v>103</v>
      </c>
      <c r="AC54" s="19"/>
    </row>
    <row r="55" spans="1:29" x14ac:dyDescent="0.2">
      <c r="A55" s="18"/>
      <c r="B55" s="29" t="s">
        <v>96</v>
      </c>
      <c r="C55" s="29">
        <v>0.82416666666666671</v>
      </c>
      <c r="D55" s="29"/>
      <c r="E55" s="29"/>
      <c r="F55" s="29"/>
      <c r="G55" s="29"/>
      <c r="H55" s="29"/>
      <c r="I55" s="29"/>
      <c r="J55" s="29"/>
      <c r="K55" s="19"/>
      <c r="U55" s="18"/>
      <c r="V55" s="29" t="s">
        <v>95</v>
      </c>
      <c r="W55" s="29">
        <v>89.48</v>
      </c>
      <c r="X55" s="29"/>
      <c r="Y55" s="29"/>
      <c r="Z55" s="29"/>
      <c r="AA55" s="29"/>
      <c r="AB55" s="29"/>
      <c r="AC55" s="19"/>
    </row>
    <row r="56" spans="1:29" x14ac:dyDescent="0.2">
      <c r="A56" s="18"/>
      <c r="B56" s="53" t="s">
        <v>108</v>
      </c>
      <c r="C56" s="55">
        <f>C55/C54</f>
        <v>0.51190476190476186</v>
      </c>
      <c r="D56" s="29"/>
      <c r="E56" s="29"/>
      <c r="F56" s="29"/>
      <c r="G56" s="29"/>
      <c r="H56" s="29"/>
      <c r="I56" s="29"/>
      <c r="J56" s="29"/>
      <c r="K56" s="19"/>
      <c r="U56" s="18"/>
      <c r="V56" s="29" t="s">
        <v>96</v>
      </c>
      <c r="W56" s="29">
        <v>10.74</v>
      </c>
      <c r="X56" s="29"/>
      <c r="Y56" s="29"/>
      <c r="Z56" s="29"/>
      <c r="AA56" s="29"/>
      <c r="AB56" s="29"/>
      <c r="AC56" s="19"/>
    </row>
    <row r="57" spans="1:29" x14ac:dyDescent="0.2">
      <c r="A57" s="18"/>
      <c r="B57" s="53"/>
      <c r="C57" s="29"/>
      <c r="D57" s="29"/>
      <c r="E57" s="29"/>
      <c r="F57" s="29"/>
      <c r="G57" s="29"/>
      <c r="H57" s="29"/>
      <c r="I57" s="29"/>
      <c r="J57" s="29"/>
      <c r="K57" s="19"/>
      <c r="U57" s="18"/>
      <c r="V57" s="53" t="s">
        <v>108</v>
      </c>
      <c r="W57" s="55">
        <f>W56/W55</f>
        <v>0.1200268216361198</v>
      </c>
      <c r="X57" s="29"/>
      <c r="Y57" s="29"/>
      <c r="Z57" s="29"/>
      <c r="AA57" s="29"/>
      <c r="AB57" s="29"/>
      <c r="AC57" s="19"/>
    </row>
    <row r="58" spans="1:29" x14ac:dyDescent="0.2">
      <c r="A58" s="18"/>
      <c r="B58" s="53"/>
      <c r="C58" s="29"/>
      <c r="D58" s="29"/>
      <c r="E58" s="29"/>
      <c r="F58" s="29"/>
      <c r="G58" s="29"/>
      <c r="H58" s="29"/>
      <c r="I58" s="29"/>
      <c r="J58" s="29"/>
      <c r="K58" s="19"/>
      <c r="U58" s="23"/>
      <c r="V58" s="13"/>
      <c r="W58" s="13"/>
      <c r="X58" s="13"/>
      <c r="Y58" s="13"/>
      <c r="Z58" s="13"/>
      <c r="AA58" s="13"/>
      <c r="AB58" s="13"/>
      <c r="AC58" s="24"/>
    </row>
    <row r="59" spans="1:29" x14ac:dyDescent="0.2">
      <c r="A59" s="18"/>
      <c r="B59" s="61" t="s">
        <v>125</v>
      </c>
      <c r="C59" s="29"/>
      <c r="D59" s="29"/>
      <c r="E59" s="29"/>
      <c r="F59" s="29"/>
      <c r="G59" s="29"/>
      <c r="H59" s="29"/>
      <c r="I59" s="29"/>
      <c r="J59" s="29"/>
      <c r="K59" s="19"/>
    </row>
    <row r="60" spans="1:29" x14ac:dyDescent="0.2">
      <c r="A60" s="18"/>
      <c r="B60" s="53" t="s">
        <v>92</v>
      </c>
      <c r="C60" s="29">
        <v>1.9</v>
      </c>
      <c r="D60" s="29"/>
      <c r="E60" s="29"/>
      <c r="F60" s="29"/>
      <c r="G60" s="29"/>
      <c r="H60" s="29"/>
      <c r="I60" s="29"/>
      <c r="J60" s="29"/>
      <c r="K60" s="19"/>
    </row>
    <row r="61" spans="1:29" x14ac:dyDescent="0.2">
      <c r="A61" s="18"/>
      <c r="B61" s="53" t="s">
        <v>100</v>
      </c>
      <c r="C61" s="29">
        <v>4.3749999999999997E-2</v>
      </c>
      <c r="D61" s="29"/>
      <c r="E61" s="29"/>
      <c r="F61" s="29"/>
      <c r="G61" s="29"/>
      <c r="H61" s="29"/>
      <c r="I61" s="29"/>
      <c r="J61" s="29"/>
      <c r="K61" s="19"/>
    </row>
    <row r="62" spans="1:29" x14ac:dyDescent="0.2">
      <c r="A62" s="18"/>
      <c r="B62" s="53" t="s">
        <v>97</v>
      </c>
      <c r="C62" s="29">
        <v>14</v>
      </c>
      <c r="D62" s="29"/>
      <c r="E62" s="29"/>
      <c r="F62" s="29"/>
      <c r="G62" s="29"/>
      <c r="H62" s="29"/>
      <c r="I62" s="29"/>
      <c r="J62" s="29"/>
      <c r="K62" s="19"/>
    </row>
    <row r="63" spans="1:29" x14ac:dyDescent="0.2">
      <c r="A63" s="18"/>
      <c r="B63" s="53" t="s">
        <v>95</v>
      </c>
      <c r="C63" s="29">
        <v>5.12</v>
      </c>
      <c r="D63" s="29"/>
      <c r="E63" s="29"/>
      <c r="F63" s="29">
        <v>0.35</v>
      </c>
      <c r="G63" s="29" t="s">
        <v>104</v>
      </c>
      <c r="H63" s="29">
        <v>8</v>
      </c>
      <c r="I63" s="29" t="s">
        <v>103</v>
      </c>
      <c r="J63" s="29"/>
      <c r="K63" s="19"/>
    </row>
    <row r="64" spans="1:29" x14ac:dyDescent="0.2">
      <c r="A64" s="18"/>
      <c r="B64" s="53" t="s">
        <v>96</v>
      </c>
      <c r="C64" s="29">
        <v>0.61249999999999993</v>
      </c>
      <c r="D64" s="29"/>
      <c r="E64" s="29"/>
      <c r="F64" s="29"/>
      <c r="G64" s="29"/>
      <c r="H64" s="29"/>
      <c r="I64" s="29"/>
      <c r="J64" s="29"/>
      <c r="K64" s="19"/>
    </row>
    <row r="65" spans="1:11" x14ac:dyDescent="0.2">
      <c r="A65" s="18"/>
      <c r="B65" s="53" t="s">
        <v>108</v>
      </c>
      <c r="C65" s="55">
        <f>C64/C63</f>
        <v>0.11962890624999999</v>
      </c>
      <c r="D65" s="29"/>
      <c r="E65" s="29"/>
      <c r="F65" s="29"/>
      <c r="G65" s="29"/>
      <c r="H65" s="29"/>
      <c r="I65" s="29"/>
      <c r="J65" s="29"/>
      <c r="K65" s="19"/>
    </row>
    <row r="66" spans="1:11" x14ac:dyDescent="0.2">
      <c r="A66" s="18"/>
      <c r="B66" s="53"/>
      <c r="C66" s="29"/>
      <c r="D66" s="29"/>
      <c r="E66" s="29"/>
      <c r="F66" s="29"/>
      <c r="G66" s="29"/>
      <c r="H66" s="29"/>
      <c r="I66" s="29"/>
      <c r="J66" s="29"/>
      <c r="K66" s="19"/>
    </row>
    <row r="67" spans="1:11" x14ac:dyDescent="0.2">
      <c r="A67" s="18"/>
      <c r="B67" s="53"/>
      <c r="C67" s="29"/>
      <c r="D67" s="29"/>
      <c r="E67" s="29"/>
      <c r="F67" s="29"/>
      <c r="G67" s="29"/>
      <c r="H67" s="29"/>
      <c r="I67" s="29"/>
      <c r="J67" s="29"/>
      <c r="K67" s="19"/>
    </row>
    <row r="68" spans="1:11" x14ac:dyDescent="0.2">
      <c r="A68" s="18"/>
      <c r="B68" s="61" t="s">
        <v>126</v>
      </c>
      <c r="C68" s="29"/>
      <c r="D68" s="29"/>
      <c r="E68" s="29"/>
      <c r="F68" s="29"/>
      <c r="G68" s="29"/>
      <c r="H68" s="29"/>
      <c r="I68" s="29"/>
      <c r="J68" s="29"/>
      <c r="K68" s="19"/>
    </row>
    <row r="69" spans="1:11" x14ac:dyDescent="0.2">
      <c r="A69" s="18"/>
      <c r="B69" s="53" t="s">
        <v>92</v>
      </c>
      <c r="C69" s="29">
        <v>2.0099999999999998</v>
      </c>
      <c r="D69" s="29"/>
      <c r="E69" s="29"/>
      <c r="F69" s="29"/>
      <c r="G69" s="29"/>
      <c r="H69" s="29"/>
      <c r="I69" s="29"/>
      <c r="J69" s="29"/>
      <c r="K69" s="19"/>
    </row>
    <row r="70" spans="1:11" x14ac:dyDescent="0.2">
      <c r="A70" s="18"/>
      <c r="B70" s="53" t="s">
        <v>100</v>
      </c>
      <c r="C70" s="29">
        <v>7.571428571428572E-2</v>
      </c>
      <c r="D70" s="29"/>
      <c r="E70" s="29"/>
      <c r="F70" s="29"/>
      <c r="G70" s="29"/>
      <c r="H70" s="29"/>
      <c r="I70" s="29"/>
      <c r="J70" s="29"/>
      <c r="K70" s="19"/>
    </row>
    <row r="71" spans="1:11" x14ac:dyDescent="0.2">
      <c r="A71" s="18"/>
      <c r="B71" s="53" t="s">
        <v>97</v>
      </c>
      <c r="C71" s="29">
        <v>47</v>
      </c>
      <c r="D71" s="29"/>
      <c r="E71" s="29"/>
      <c r="F71" s="29">
        <v>0.53</v>
      </c>
      <c r="G71" s="29" t="s">
        <v>104</v>
      </c>
      <c r="H71" s="29">
        <v>7</v>
      </c>
      <c r="I71" s="29" t="s">
        <v>103</v>
      </c>
      <c r="J71" s="29"/>
      <c r="K71" s="19"/>
    </row>
    <row r="72" spans="1:11" x14ac:dyDescent="0.2">
      <c r="A72" s="18"/>
      <c r="B72" s="53" t="s">
        <v>95</v>
      </c>
      <c r="C72" s="29">
        <v>6.17</v>
      </c>
      <c r="D72" s="29"/>
      <c r="E72" s="29"/>
      <c r="F72" s="29"/>
      <c r="G72" s="29"/>
      <c r="H72" s="29"/>
      <c r="I72" s="29"/>
      <c r="J72" s="29"/>
      <c r="K72" s="19"/>
    </row>
    <row r="73" spans="1:11" x14ac:dyDescent="0.2">
      <c r="A73" s="18"/>
      <c r="B73" s="53" t="s">
        <v>96</v>
      </c>
      <c r="C73" s="29">
        <v>3.5585714285714287</v>
      </c>
      <c r="D73" s="29"/>
      <c r="E73" s="29"/>
      <c r="F73" s="29"/>
      <c r="G73" s="29"/>
      <c r="H73" s="29"/>
      <c r="I73" s="29"/>
      <c r="J73" s="29"/>
      <c r="K73" s="19"/>
    </row>
    <row r="74" spans="1:11" x14ac:dyDescent="0.2">
      <c r="A74" s="18"/>
      <c r="B74" s="53" t="s">
        <v>108</v>
      </c>
      <c r="C74" s="55">
        <f>C73/C72</f>
        <v>0.5767538782125492</v>
      </c>
      <c r="D74" s="29"/>
      <c r="E74" s="29"/>
      <c r="F74" s="29"/>
      <c r="G74" s="29"/>
      <c r="H74" s="29"/>
      <c r="I74" s="29"/>
      <c r="J74" s="29"/>
      <c r="K74" s="19"/>
    </row>
    <row r="75" spans="1:11" x14ac:dyDescent="0.2">
      <c r="A75" s="18"/>
      <c r="B75" s="53"/>
      <c r="C75" s="29"/>
      <c r="D75" s="29"/>
      <c r="E75" s="29"/>
      <c r="F75" s="29"/>
      <c r="G75" s="29"/>
      <c r="H75" s="29"/>
      <c r="I75" s="29"/>
      <c r="J75" s="29"/>
      <c r="K75" s="19"/>
    </row>
    <row r="76" spans="1:11" x14ac:dyDescent="0.2">
      <c r="A76" s="18"/>
      <c r="B76" s="53"/>
      <c r="C76" s="29"/>
      <c r="D76" s="29"/>
      <c r="E76" s="29"/>
      <c r="F76" s="29"/>
      <c r="G76" s="29"/>
      <c r="H76" s="29"/>
      <c r="I76" s="29"/>
      <c r="J76" s="29"/>
      <c r="K76" s="19"/>
    </row>
    <row r="77" spans="1:11" x14ac:dyDescent="0.2">
      <c r="A77" s="18"/>
      <c r="B77" s="61" t="s">
        <v>127</v>
      </c>
      <c r="C77" s="29"/>
      <c r="D77" s="29"/>
      <c r="E77" s="29"/>
      <c r="F77" s="29"/>
      <c r="G77" s="29"/>
      <c r="H77" s="29"/>
      <c r="I77" s="29"/>
      <c r="J77" s="29"/>
      <c r="K77" s="19"/>
    </row>
    <row r="78" spans="1:11" x14ac:dyDescent="0.2">
      <c r="A78" s="18"/>
      <c r="B78" s="53" t="s">
        <v>92</v>
      </c>
      <c r="C78" s="29">
        <v>1.25</v>
      </c>
      <c r="D78" s="29"/>
      <c r="E78" s="29"/>
      <c r="F78" s="29"/>
      <c r="G78" s="29"/>
      <c r="H78" s="29"/>
      <c r="I78" s="29"/>
      <c r="J78" s="29"/>
      <c r="K78" s="19"/>
    </row>
    <row r="79" spans="1:11" x14ac:dyDescent="0.2">
      <c r="A79" s="18"/>
      <c r="B79" s="53" t="s">
        <v>100</v>
      </c>
      <c r="C79" s="29">
        <v>1.4634146341463415E-2</v>
      </c>
      <c r="D79" s="29"/>
      <c r="E79" s="29"/>
      <c r="F79" s="29"/>
      <c r="G79" s="29"/>
      <c r="H79" s="29"/>
      <c r="I79" s="29"/>
      <c r="J79" s="29"/>
      <c r="K79" s="19"/>
    </row>
    <row r="80" spans="1:11" x14ac:dyDescent="0.2">
      <c r="A80" s="18"/>
      <c r="B80" s="53" t="s">
        <v>97</v>
      </c>
      <c r="C80" s="29">
        <v>45</v>
      </c>
      <c r="D80" s="29"/>
      <c r="E80" s="29"/>
      <c r="F80" s="29"/>
      <c r="G80" s="29"/>
      <c r="H80" s="29"/>
      <c r="I80" s="29"/>
      <c r="J80" s="29"/>
      <c r="K80" s="19"/>
    </row>
    <row r="81" spans="1:28" x14ac:dyDescent="0.2">
      <c r="A81" s="18"/>
      <c r="B81" s="53" t="s">
        <v>95</v>
      </c>
      <c r="C81" s="29">
        <v>1.8</v>
      </c>
      <c r="D81" s="29"/>
      <c r="E81" s="29"/>
      <c r="F81" s="29">
        <v>0.06</v>
      </c>
      <c r="G81" s="29" t="s">
        <v>104</v>
      </c>
      <c r="H81" s="29">
        <v>4.0999999999999996</v>
      </c>
      <c r="I81" s="29" t="s">
        <v>103</v>
      </c>
      <c r="J81" s="29"/>
      <c r="K81" s="19"/>
    </row>
    <row r="82" spans="1:28" x14ac:dyDescent="0.2">
      <c r="A82" s="18"/>
      <c r="B82" s="53" t="s">
        <v>96</v>
      </c>
      <c r="C82" s="29">
        <v>0.65853658536585369</v>
      </c>
      <c r="D82" s="29"/>
      <c r="E82" s="29"/>
      <c r="F82" s="29"/>
      <c r="G82" s="29"/>
      <c r="H82" s="29"/>
      <c r="I82" s="29"/>
      <c r="J82" s="29"/>
      <c r="K82" s="19"/>
    </row>
    <row r="83" spans="1:28" x14ac:dyDescent="0.2">
      <c r="A83" s="23"/>
      <c r="B83" s="43" t="s">
        <v>108</v>
      </c>
      <c r="C83" s="62">
        <f>C82/C81</f>
        <v>0.36585365853658536</v>
      </c>
      <c r="D83" s="13"/>
      <c r="E83" s="13"/>
      <c r="F83" s="13"/>
      <c r="G83" s="13"/>
      <c r="H83" s="13"/>
      <c r="I83" s="13"/>
      <c r="J83" s="13"/>
      <c r="K83" s="24"/>
    </row>
    <row r="84" spans="1:28" x14ac:dyDescent="0.2">
      <c r="B84" s="20"/>
      <c r="AB84" s="29"/>
    </row>
    <row r="85" spans="1:28" x14ac:dyDescent="0.2">
      <c r="B85" s="20"/>
      <c r="AB85" s="29"/>
    </row>
    <row r="86" spans="1:28" x14ac:dyDescent="0.2">
      <c r="A86" s="27" t="s">
        <v>111</v>
      </c>
      <c r="B86" s="27"/>
      <c r="C86" s="27"/>
      <c r="F86" s="58" t="s">
        <v>120</v>
      </c>
      <c r="G86" s="58"/>
      <c r="J86" s="20" t="s">
        <v>124</v>
      </c>
      <c r="AB86" s="29"/>
    </row>
    <row r="87" spans="1:28" x14ac:dyDescent="0.2">
      <c r="B87" t="s">
        <v>112</v>
      </c>
      <c r="C87" t="s">
        <v>89</v>
      </c>
      <c r="F87" t="s">
        <v>112</v>
      </c>
      <c r="G87" t="s">
        <v>89</v>
      </c>
      <c r="J87" t="s">
        <v>112</v>
      </c>
      <c r="K87" t="s">
        <v>89</v>
      </c>
      <c r="AB87" s="29"/>
    </row>
    <row r="88" spans="1:28" x14ac:dyDescent="0.2">
      <c r="A88" t="s">
        <v>107</v>
      </c>
      <c r="B88">
        <v>0.81</v>
      </c>
      <c r="C88" s="14">
        <v>0.4</v>
      </c>
      <c r="E88" t="s">
        <v>105</v>
      </c>
      <c r="F88">
        <v>1.78</v>
      </c>
      <c r="G88" s="16">
        <f>N12</f>
        <v>6.9197755034664896E-2</v>
      </c>
      <c r="I88" t="s">
        <v>119</v>
      </c>
      <c r="J88">
        <v>3.3</v>
      </c>
      <c r="K88" s="16">
        <v>0.16004597701149423</v>
      </c>
      <c r="AB88" s="29"/>
    </row>
    <row r="89" spans="1:28" x14ac:dyDescent="0.2">
      <c r="A89" t="s">
        <v>102</v>
      </c>
      <c r="B89">
        <v>1.48</v>
      </c>
      <c r="C89" s="15">
        <v>0.38461538461538458</v>
      </c>
      <c r="E89" t="s">
        <v>106</v>
      </c>
      <c r="F89">
        <v>3</v>
      </c>
      <c r="G89" s="16">
        <f>N21</f>
        <v>7.5761191994271879E-2</v>
      </c>
      <c r="I89" t="s">
        <v>122</v>
      </c>
      <c r="J89">
        <v>3.3</v>
      </c>
      <c r="K89" s="16">
        <v>0.19536977491961413</v>
      </c>
      <c r="AB89" s="29"/>
    </row>
    <row r="90" spans="1:28" x14ac:dyDescent="0.2">
      <c r="A90" t="s">
        <v>115</v>
      </c>
      <c r="B90">
        <v>1.19</v>
      </c>
      <c r="C90" s="15">
        <v>0.45891089108910899</v>
      </c>
      <c r="I90" t="s">
        <v>123</v>
      </c>
      <c r="J90">
        <v>3.2</v>
      </c>
      <c r="K90" s="51">
        <v>0.16797748323219419</v>
      </c>
      <c r="AB90" s="29"/>
    </row>
    <row r="91" spans="1:28" x14ac:dyDescent="0.2">
      <c r="A91" t="s">
        <v>119</v>
      </c>
      <c r="B91">
        <v>2.2999999999999998</v>
      </c>
      <c r="C91" s="15">
        <v>8.2463600051539757E-2</v>
      </c>
      <c r="I91" t="s">
        <v>125</v>
      </c>
      <c r="J91">
        <v>5.92</v>
      </c>
      <c r="K91" s="51">
        <v>0.11677800616649536</v>
      </c>
    </row>
    <row r="92" spans="1:28" x14ac:dyDescent="0.2">
      <c r="A92" t="s">
        <v>122</v>
      </c>
      <c r="B92">
        <v>2.2599999999999998</v>
      </c>
      <c r="C92" s="15">
        <v>0.26470588235294112</v>
      </c>
      <c r="I92" t="s">
        <v>126</v>
      </c>
      <c r="J92">
        <v>5.38</v>
      </c>
      <c r="K92" s="15">
        <v>0.12664853840924542</v>
      </c>
    </row>
    <row r="93" spans="1:28" x14ac:dyDescent="0.2">
      <c r="A93" t="s">
        <v>123</v>
      </c>
      <c r="B93">
        <v>1.53</v>
      </c>
      <c r="C93" s="15">
        <v>0.51190476190476186</v>
      </c>
      <c r="I93" t="s">
        <v>127</v>
      </c>
      <c r="J93">
        <v>5.3</v>
      </c>
      <c r="K93" s="51">
        <v>0.1200268216361198</v>
      </c>
    </row>
    <row r="94" spans="1:28" x14ac:dyDescent="0.2">
      <c r="A94" t="s">
        <v>125</v>
      </c>
      <c r="B94">
        <v>1.9</v>
      </c>
      <c r="C94" s="15">
        <v>0.11962890624999999</v>
      </c>
    </row>
    <row r="95" spans="1:28" x14ac:dyDescent="0.2">
      <c r="A95" t="s">
        <v>126</v>
      </c>
      <c r="B95">
        <v>2.0099999999999998</v>
      </c>
      <c r="C95" s="15">
        <v>0.57999999999999996</v>
      </c>
    </row>
    <row r="96" spans="1:28" x14ac:dyDescent="0.2">
      <c r="A96" t="s">
        <v>127</v>
      </c>
      <c r="B96">
        <v>1.25</v>
      </c>
      <c r="C96" s="15">
        <v>0.36585365853658536</v>
      </c>
    </row>
    <row r="98" spans="2:22" x14ac:dyDescent="0.2">
      <c r="B98" t="s">
        <v>114</v>
      </c>
      <c r="F98" t="s">
        <v>128</v>
      </c>
      <c r="J98" t="s">
        <v>129</v>
      </c>
    </row>
    <row r="99" spans="2:22" x14ac:dyDescent="0.2">
      <c r="B99" t="s">
        <v>113</v>
      </c>
      <c r="C99" s="63">
        <f>AVERAGE(C88:C96)</f>
        <v>0.35200923164448017</v>
      </c>
      <c r="F99" t="s">
        <v>113</v>
      </c>
      <c r="G99" s="16">
        <f>AVERAGE(G88:G89)</f>
        <v>7.2479473514468387E-2</v>
      </c>
      <c r="J99" t="s">
        <v>113</v>
      </c>
      <c r="K99" s="51">
        <f>AVERAGE(K88:K93)</f>
        <v>0.14780776689586053</v>
      </c>
    </row>
    <row r="111" spans="2:22" x14ac:dyDescent="0.2"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16"/>
    </row>
  </sheetData>
  <mergeCells count="4">
    <mergeCell ref="B3:J3"/>
    <mergeCell ref="M3:T3"/>
    <mergeCell ref="A86:C86"/>
    <mergeCell ref="U3:AC3"/>
  </mergeCell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PCB_Bizzo</vt:lpstr>
      <vt:lpstr>insulated wire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2026-04-06T08:28:50Z</dcterms:created>
  <dcterms:modified xsi:type="dcterms:W3CDTF">2026-07-22T10:24:38Z</dcterms:modified>
</cp:coreProperties>
</file>